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C:\Users\UserLAUA2443\Desktop\REQUEST\83472287 School From Idea to Action\2 Tender documents\"/>
    </mc:Choice>
  </mc:AlternateContent>
  <xr:revisionPtr revIDLastSave="0" documentId="13_ncr:1_{4F258889-790F-4FF9-80D5-16DE2849711A}" xr6:coauthVersionLast="47" xr6:coauthVersionMax="47" xr10:uidLastSave="{00000000-0000-0000-0000-000000000000}"/>
  <bookViews>
    <workbookView xWindow="880" yWindow="10" windowWidth="18320" windowHeight="11270" tabRatio="890" xr2:uid="{00000000-000D-0000-FFFF-FFFF00000000}"/>
  </bookViews>
  <sheets>
    <sheet name="Запрошення" sheetId="3" r:id="rId1"/>
    <sheet name="Документи" sheetId="40" r:id="rId2"/>
    <sheet name="Додаток 2_Комерційна пропозиція" sheetId="59" r:id="rId3"/>
    <sheet name="Додаток 3_Технічна оцінка" sheetId="62" r:id="rId4"/>
    <sheet name="Додаток 3_Оцінювання (бали)" sheetId="63" r:id="rId5"/>
    <sheet name="FAQ_Tender" sheetId="7" r:id="rId6"/>
    <sheet name="legend" sheetId="56" state="hidden" r:id="rId7"/>
  </sheets>
  <externalReferences>
    <externalReference r:id="rId8"/>
    <externalReference r:id="rId9"/>
    <externalReference r:id="rId10"/>
    <externalReference r:id="rId11"/>
    <externalReference r:id="rId12"/>
  </externalReferences>
  <definedNames>
    <definedName name="Answer">[1]legend!$G$2:$G$5</definedName>
    <definedName name="Category_of_good" localSheetId="2">#REF!</definedName>
    <definedName name="Category_of_good">'[2]Dropdown menu'!$A$14:$A$31</definedName>
    <definedName name="Complexity">[1]legend!$B$2:$B$5</definedName>
    <definedName name="Experience">[1]legend!$C$2:$C$6</definedName>
    <definedName name="Fee">[1]legend!$A$2:$A$6</definedName>
    <definedName name="fixed_fee" localSheetId="2">[3]legend!$C$4:$C$6</definedName>
    <definedName name="fixed_fee" localSheetId="4">#REF!</definedName>
    <definedName name="fixed_fee" localSheetId="3">#REF!</definedName>
    <definedName name="fixed_fee">legend!$C$4:$C$6</definedName>
    <definedName name="fullpart">[1]legend!$C$12:$C$14</definedName>
    <definedName name="Item">[4]legend!$D$3:$D$10</definedName>
    <definedName name="Justification_for_non_neutral_specification" localSheetId="2">#REF!</definedName>
    <definedName name="Justification_for_non_neutral_specification">'[2]Dropdown menu'!$G$8:$G$12</definedName>
    <definedName name="List" localSheetId="2">#REF!</definedName>
    <definedName name="List">#REF!</definedName>
    <definedName name="_xlnm.Print_Area" localSheetId="2">'Додаток 2_Комерційна пропозиція'!$A$1:$K$44</definedName>
    <definedName name="_xlnm.Print_Area" localSheetId="4">'Додаток 3_Оцінювання (бали)'!$A$1:$E$60</definedName>
    <definedName name="_xlnm.Print_Area" localSheetId="3">'Додаток 3_Технічна оцінка'!$A$1:$N$116</definedName>
    <definedName name="_xlnm.Print_Titles" localSheetId="3">'Додаток 3_Технічна оцінка'!$1:$9</definedName>
    <definedName name="pro_class">[1]legend!$F$1:$F$31</definedName>
    <definedName name="typeoftender">[1]legend!$A$23:$A$29</definedName>
    <definedName name="Wertung" localSheetId="2">#REF!</definedName>
    <definedName name="Wertung" localSheetId="4">#REF!</definedName>
    <definedName name="Wertung" localSheetId="3">'Додаток 3_Технічна оцінка'!$F$148:$N$148</definedName>
    <definedName name="Wertung">#REF!</definedName>
    <definedName name="yes_no" localSheetId="2">'[5]Dropdown menu'!$G$1:$G$3</definedName>
    <definedName name="yes_no">'[2]Dropdown menu'!$G$1:$G$3</definedName>
    <definedName name="yesno">[1]legend!$A$12:$A$14</definedName>
    <definedName name="Список" localSheetId="2">#REF!</definedName>
    <definedName name="Список">#REF!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6" i="3" l="1"/>
  <c r="C72" i="63" l="1"/>
  <c r="C64" i="63"/>
  <c r="C56" i="63"/>
  <c r="C48" i="63"/>
  <c r="C40" i="63"/>
  <c r="C32" i="63"/>
  <c r="C73" i="63" s="1"/>
  <c r="C74" i="63" s="1"/>
  <c r="C24" i="63"/>
  <c r="C14" i="63"/>
  <c r="P112" i="62"/>
  <c r="P111" i="62"/>
  <c r="P110" i="62"/>
  <c r="P109" i="62"/>
  <c r="D108" i="62"/>
  <c r="N107" i="62"/>
  <c r="L107" i="62"/>
  <c r="J107" i="62"/>
  <c r="H107" i="62"/>
  <c r="F107" i="62"/>
  <c r="N106" i="62"/>
  <c r="L106" i="62"/>
  <c r="J106" i="62"/>
  <c r="H106" i="62"/>
  <c r="F106" i="62"/>
  <c r="N105" i="62"/>
  <c r="L105" i="62"/>
  <c r="J105" i="62"/>
  <c r="H105" i="62"/>
  <c r="F105" i="62"/>
  <c r="N104" i="62"/>
  <c r="L104" i="62"/>
  <c r="J104" i="62"/>
  <c r="H104" i="62"/>
  <c r="F104" i="62"/>
  <c r="N103" i="62"/>
  <c r="L103" i="62"/>
  <c r="J103" i="62"/>
  <c r="H103" i="62"/>
  <c r="F103" i="62"/>
  <c r="N102" i="62"/>
  <c r="L102" i="62"/>
  <c r="L108" i="62" s="1"/>
  <c r="J102" i="62"/>
  <c r="H102" i="62"/>
  <c r="F102" i="62"/>
  <c r="N101" i="62"/>
  <c r="L101" i="62"/>
  <c r="J101" i="62"/>
  <c r="H101" i="62"/>
  <c r="F101" i="62"/>
  <c r="N100" i="62"/>
  <c r="N108" i="62" s="1"/>
  <c r="L100" i="62"/>
  <c r="J100" i="62"/>
  <c r="J108" i="62" s="1"/>
  <c r="H100" i="62"/>
  <c r="H108" i="62" s="1"/>
  <c r="F100" i="62"/>
  <c r="F108" i="62" s="1"/>
  <c r="D98" i="62"/>
  <c r="N97" i="62"/>
  <c r="L97" i="62"/>
  <c r="J97" i="62"/>
  <c r="H97" i="62"/>
  <c r="F97" i="62"/>
  <c r="N96" i="62"/>
  <c r="L96" i="62"/>
  <c r="J96" i="62"/>
  <c r="H96" i="62"/>
  <c r="F96" i="62"/>
  <c r="N95" i="62"/>
  <c r="L95" i="62"/>
  <c r="J95" i="62"/>
  <c r="H95" i="62"/>
  <c r="F95" i="62"/>
  <c r="N94" i="62"/>
  <c r="L94" i="62"/>
  <c r="J94" i="62"/>
  <c r="H94" i="62"/>
  <c r="F94" i="62"/>
  <c r="N93" i="62"/>
  <c r="L93" i="62"/>
  <c r="J93" i="62"/>
  <c r="H93" i="62"/>
  <c r="F93" i="62"/>
  <c r="N92" i="62"/>
  <c r="L92" i="62"/>
  <c r="J92" i="62"/>
  <c r="H92" i="62"/>
  <c r="F92" i="62"/>
  <c r="N91" i="62"/>
  <c r="L91" i="62"/>
  <c r="J91" i="62"/>
  <c r="H91" i="62"/>
  <c r="F91" i="62"/>
  <c r="N90" i="62"/>
  <c r="N98" i="62" s="1"/>
  <c r="L90" i="62"/>
  <c r="L98" i="62" s="1"/>
  <c r="J90" i="62"/>
  <c r="J98" i="62" s="1"/>
  <c r="H90" i="62"/>
  <c r="H98" i="62" s="1"/>
  <c r="F90" i="62"/>
  <c r="F98" i="62" s="1"/>
  <c r="L88" i="62"/>
  <c r="D88" i="62"/>
  <c r="N87" i="62"/>
  <c r="L87" i="62"/>
  <c r="J87" i="62"/>
  <c r="H87" i="62"/>
  <c r="F87" i="62"/>
  <c r="N86" i="62"/>
  <c r="L86" i="62"/>
  <c r="J86" i="62"/>
  <c r="H86" i="62"/>
  <c r="F86" i="62"/>
  <c r="N85" i="62"/>
  <c r="L85" i="62"/>
  <c r="J85" i="62"/>
  <c r="H85" i="62"/>
  <c r="F85" i="62"/>
  <c r="N84" i="62"/>
  <c r="L84" i="62"/>
  <c r="J84" i="62"/>
  <c r="H84" i="62"/>
  <c r="F84" i="62"/>
  <c r="N83" i="62"/>
  <c r="L83" i="62"/>
  <c r="J83" i="62"/>
  <c r="H83" i="62"/>
  <c r="F83" i="62"/>
  <c r="N82" i="62"/>
  <c r="L82" i="62"/>
  <c r="J82" i="62"/>
  <c r="H82" i="62"/>
  <c r="F82" i="62"/>
  <c r="N81" i="62"/>
  <c r="L81" i="62"/>
  <c r="J81" i="62"/>
  <c r="J88" i="62" s="1"/>
  <c r="H81" i="62"/>
  <c r="F81" i="62"/>
  <c r="F88" i="62" s="1"/>
  <c r="N80" i="62"/>
  <c r="N88" i="62" s="1"/>
  <c r="L80" i="62"/>
  <c r="J80" i="62"/>
  <c r="H80" i="62"/>
  <c r="H88" i="62" s="1"/>
  <c r="F80" i="62"/>
  <c r="P78" i="62"/>
  <c r="D78" i="62"/>
  <c r="N77" i="62"/>
  <c r="L77" i="62"/>
  <c r="J77" i="62"/>
  <c r="H77" i="62"/>
  <c r="F77" i="62"/>
  <c r="N76" i="62"/>
  <c r="L76" i="62"/>
  <c r="J76" i="62"/>
  <c r="H76" i="62"/>
  <c r="F76" i="62"/>
  <c r="P75" i="62"/>
  <c r="N75" i="62"/>
  <c r="L75" i="62"/>
  <c r="J75" i="62"/>
  <c r="H75" i="62"/>
  <c r="F75" i="62"/>
  <c r="P74" i="62"/>
  <c r="N74" i="62"/>
  <c r="L74" i="62"/>
  <c r="J74" i="62"/>
  <c r="H74" i="62"/>
  <c r="F74" i="62"/>
  <c r="P73" i="62"/>
  <c r="N73" i="62"/>
  <c r="L73" i="62"/>
  <c r="J73" i="62"/>
  <c r="H73" i="62"/>
  <c r="F73" i="62"/>
  <c r="P72" i="62"/>
  <c r="N72" i="62"/>
  <c r="L72" i="62"/>
  <c r="J72" i="62"/>
  <c r="H72" i="62"/>
  <c r="F72" i="62"/>
  <c r="P71" i="62"/>
  <c r="N71" i="62"/>
  <c r="L71" i="62"/>
  <c r="J71" i="62"/>
  <c r="H71" i="62"/>
  <c r="F71" i="62"/>
  <c r="P70" i="62"/>
  <c r="N70" i="62"/>
  <c r="N78" i="62" s="1"/>
  <c r="L70" i="62"/>
  <c r="L78" i="62" s="1"/>
  <c r="J70" i="62"/>
  <c r="J78" i="62" s="1"/>
  <c r="H70" i="62"/>
  <c r="H78" i="62" s="1"/>
  <c r="F70" i="62"/>
  <c r="F78" i="62" s="1"/>
  <c r="P69" i="62"/>
  <c r="P68" i="62"/>
  <c r="N68" i="62"/>
  <c r="D68" i="62"/>
  <c r="N67" i="62"/>
  <c r="L67" i="62"/>
  <c r="J67" i="62"/>
  <c r="H67" i="62"/>
  <c r="F67" i="62"/>
  <c r="N66" i="62"/>
  <c r="L66" i="62"/>
  <c r="J66" i="62"/>
  <c r="H66" i="62"/>
  <c r="F66" i="62"/>
  <c r="P65" i="62"/>
  <c r="N65" i="62"/>
  <c r="L65" i="62"/>
  <c r="J65" i="62"/>
  <c r="H65" i="62"/>
  <c r="F65" i="62"/>
  <c r="P64" i="62"/>
  <c r="N64" i="62"/>
  <c r="L64" i="62"/>
  <c r="J64" i="62"/>
  <c r="H64" i="62"/>
  <c r="F64" i="62"/>
  <c r="P63" i="62"/>
  <c r="N63" i="62"/>
  <c r="L63" i="62"/>
  <c r="J63" i="62"/>
  <c r="H63" i="62"/>
  <c r="F63" i="62"/>
  <c r="P62" i="62"/>
  <c r="N62" i="62"/>
  <c r="L62" i="62"/>
  <c r="L68" i="62" s="1"/>
  <c r="J62" i="62"/>
  <c r="H62" i="62"/>
  <c r="H68" i="62" s="1"/>
  <c r="F62" i="62"/>
  <c r="P61" i="62"/>
  <c r="N61" i="62"/>
  <c r="L61" i="62"/>
  <c r="J61" i="62"/>
  <c r="J68" i="62" s="1"/>
  <c r="H61" i="62"/>
  <c r="F61" i="62"/>
  <c r="P60" i="62"/>
  <c r="N60" i="62"/>
  <c r="L60" i="62"/>
  <c r="J60" i="62"/>
  <c r="H60" i="62"/>
  <c r="F60" i="62"/>
  <c r="F68" i="62" s="1"/>
  <c r="P59" i="62"/>
  <c r="P58" i="62"/>
  <c r="D58" i="62"/>
  <c r="N57" i="62"/>
  <c r="L57" i="62"/>
  <c r="J57" i="62"/>
  <c r="H57" i="62"/>
  <c r="F57" i="62"/>
  <c r="N56" i="62"/>
  <c r="L56" i="62"/>
  <c r="J56" i="62"/>
  <c r="H56" i="62"/>
  <c r="F56" i="62"/>
  <c r="P55" i="62"/>
  <c r="N55" i="62"/>
  <c r="L55" i="62"/>
  <c r="J55" i="62"/>
  <c r="H55" i="62"/>
  <c r="F55" i="62"/>
  <c r="P54" i="62"/>
  <c r="N54" i="62"/>
  <c r="L54" i="62"/>
  <c r="J54" i="62"/>
  <c r="H54" i="62"/>
  <c r="F54" i="62"/>
  <c r="P53" i="62"/>
  <c r="N53" i="62"/>
  <c r="L53" i="62"/>
  <c r="J53" i="62"/>
  <c r="H53" i="62"/>
  <c r="F53" i="62"/>
  <c r="P52" i="62"/>
  <c r="N52" i="62"/>
  <c r="L52" i="62"/>
  <c r="J52" i="62"/>
  <c r="H52" i="62"/>
  <c r="F52" i="62"/>
  <c r="P51" i="62"/>
  <c r="N51" i="62"/>
  <c r="L51" i="62"/>
  <c r="L58" i="62" s="1"/>
  <c r="J51" i="62"/>
  <c r="J58" i="62" s="1"/>
  <c r="H51" i="62"/>
  <c r="H58" i="62" s="1"/>
  <c r="F51" i="62"/>
  <c r="F58" i="62" s="1"/>
  <c r="P50" i="62"/>
  <c r="N50" i="62"/>
  <c r="N58" i="62" s="1"/>
  <c r="L50" i="62"/>
  <c r="J50" i="62"/>
  <c r="H50" i="62"/>
  <c r="F50" i="62"/>
  <c r="P49" i="62"/>
  <c r="P48" i="62"/>
  <c r="D48" i="62"/>
  <c r="D109" i="62" s="1"/>
  <c r="N47" i="62"/>
  <c r="L47" i="62"/>
  <c r="J47" i="62"/>
  <c r="H47" i="62"/>
  <c r="F47" i="62"/>
  <c r="N46" i="62"/>
  <c r="L46" i="62"/>
  <c r="J46" i="62"/>
  <c r="H46" i="62"/>
  <c r="F46" i="62"/>
  <c r="P45" i="62"/>
  <c r="N45" i="62"/>
  <c r="L45" i="62"/>
  <c r="J45" i="62"/>
  <c r="H45" i="62"/>
  <c r="F45" i="62"/>
  <c r="P44" i="62"/>
  <c r="N44" i="62"/>
  <c r="L44" i="62"/>
  <c r="J44" i="62"/>
  <c r="H44" i="62"/>
  <c r="F44" i="62"/>
  <c r="P43" i="62"/>
  <c r="N43" i="62"/>
  <c r="L43" i="62"/>
  <c r="J43" i="62"/>
  <c r="H43" i="62"/>
  <c r="F43" i="62"/>
  <c r="P42" i="62"/>
  <c r="N42" i="62"/>
  <c r="L42" i="62"/>
  <c r="J42" i="62"/>
  <c r="H42" i="62"/>
  <c r="F42" i="62"/>
  <c r="P41" i="62"/>
  <c r="N41" i="62"/>
  <c r="L41" i="62"/>
  <c r="J41" i="62"/>
  <c r="H41" i="62"/>
  <c r="F41" i="62"/>
  <c r="P40" i="62"/>
  <c r="N40" i="62"/>
  <c r="N48" i="62" s="1"/>
  <c r="N109" i="62" s="1"/>
  <c r="L40" i="62"/>
  <c r="L48" i="62" s="1"/>
  <c r="L109" i="62" s="1"/>
  <c r="J40" i="62"/>
  <c r="J48" i="62" s="1"/>
  <c r="H40" i="62"/>
  <c r="H48" i="62" s="1"/>
  <c r="F40" i="62"/>
  <c r="F48" i="62" s="1"/>
  <c r="P39" i="62"/>
  <c r="P38" i="62"/>
  <c r="P37" i="62"/>
  <c r="N36" i="62"/>
  <c r="L36" i="62"/>
  <c r="J36" i="62"/>
  <c r="H36" i="62"/>
  <c r="F36" i="62"/>
  <c r="P35" i="62"/>
  <c r="N35" i="62"/>
  <c r="L35" i="62"/>
  <c r="J35" i="62"/>
  <c r="H35" i="62"/>
  <c r="F35" i="62"/>
  <c r="D35" i="62"/>
  <c r="P34" i="62"/>
  <c r="N34" i="62"/>
  <c r="L34" i="62"/>
  <c r="J34" i="62"/>
  <c r="H34" i="62"/>
  <c r="F34" i="62"/>
  <c r="P33" i="62"/>
  <c r="N33" i="62"/>
  <c r="L33" i="62"/>
  <c r="J33" i="62"/>
  <c r="H33" i="62"/>
  <c r="F33" i="62"/>
  <c r="P32" i="62"/>
  <c r="N32" i="62"/>
  <c r="L32" i="62"/>
  <c r="J32" i="62"/>
  <c r="H32" i="62"/>
  <c r="F32" i="62"/>
  <c r="P31" i="62"/>
  <c r="P30" i="62"/>
  <c r="N30" i="62"/>
  <c r="D30" i="62"/>
  <c r="N29" i="62"/>
  <c r="L29" i="62"/>
  <c r="J29" i="62"/>
  <c r="H29" i="62"/>
  <c r="F29" i="62"/>
  <c r="N28" i="62"/>
  <c r="L28" i="62"/>
  <c r="L30" i="62" s="1"/>
  <c r="J28" i="62"/>
  <c r="J30" i="62" s="1"/>
  <c r="H28" i="62"/>
  <c r="H30" i="62" s="1"/>
  <c r="F28" i="62"/>
  <c r="F30" i="62" s="1"/>
  <c r="N26" i="62"/>
  <c r="L26" i="62"/>
  <c r="J26" i="62"/>
  <c r="H26" i="62"/>
  <c r="F26" i="62"/>
  <c r="D26" i="62"/>
  <c r="N25" i="62"/>
  <c r="L25" i="62"/>
  <c r="J25" i="62"/>
  <c r="H25" i="62"/>
  <c r="F25" i="62"/>
  <c r="N24" i="62"/>
  <c r="L24" i="62"/>
  <c r="J24" i="62"/>
  <c r="H24" i="62"/>
  <c r="F24" i="62"/>
  <c r="J22" i="62"/>
  <c r="H22" i="62"/>
  <c r="F22" i="62"/>
  <c r="D22" i="62"/>
  <c r="N21" i="62"/>
  <c r="N22" i="62" s="1"/>
  <c r="L21" i="62"/>
  <c r="L22" i="62" s="1"/>
  <c r="J21" i="62"/>
  <c r="H21" i="62"/>
  <c r="F21" i="62"/>
  <c r="N20" i="62"/>
  <c r="L20" i="62"/>
  <c r="J20" i="62"/>
  <c r="H20" i="62"/>
  <c r="F20" i="62"/>
  <c r="D18" i="62"/>
  <c r="D37" i="62" s="1"/>
  <c r="N17" i="62"/>
  <c r="L17" i="62"/>
  <c r="J17" i="62"/>
  <c r="H17" i="62"/>
  <c r="H18" i="62" s="1"/>
  <c r="F17" i="62"/>
  <c r="F18" i="62" s="1"/>
  <c r="N16" i="62"/>
  <c r="N18" i="62" s="1"/>
  <c r="L16" i="62"/>
  <c r="L18" i="62" s="1"/>
  <c r="J16" i="62"/>
  <c r="J18" i="62" s="1"/>
  <c r="H16" i="62"/>
  <c r="F16" i="62"/>
  <c r="D14" i="62"/>
  <c r="N13" i="62"/>
  <c r="L13" i="62"/>
  <c r="J13" i="62"/>
  <c r="H13" i="62"/>
  <c r="F13" i="62"/>
  <c r="N12" i="62"/>
  <c r="N14" i="62" s="1"/>
  <c r="N37" i="62" s="1"/>
  <c r="L12" i="62"/>
  <c r="L14" i="62" s="1"/>
  <c r="L37" i="62" s="1"/>
  <c r="J12" i="62"/>
  <c r="J14" i="62" s="1"/>
  <c r="J37" i="62" s="1"/>
  <c r="H12" i="62"/>
  <c r="H14" i="62" s="1"/>
  <c r="F12" i="62"/>
  <c r="F14" i="62" s="1"/>
  <c r="P10" i="62"/>
  <c r="M5" i="62"/>
  <c r="F109" i="62" l="1"/>
  <c r="L110" i="62"/>
  <c r="L111" i="62" s="1"/>
  <c r="L112" i="62" s="1"/>
  <c r="N110" i="62"/>
  <c r="N111" i="62" s="1"/>
  <c r="N112" i="62" s="1"/>
  <c r="F37" i="62"/>
  <c r="F110" i="62" s="1"/>
  <c r="F111" i="62" s="1"/>
  <c r="H109" i="62"/>
  <c r="H37" i="62"/>
  <c r="H110" i="62" s="1"/>
  <c r="H111" i="62" s="1"/>
  <c r="D110" i="62"/>
  <c r="J109" i="62"/>
  <c r="J110" i="62" s="1"/>
  <c r="J111" i="62" s="1"/>
  <c r="J112" i="62" s="1"/>
  <c r="H112" i="62" l="1"/>
  <c r="F112" i="62"/>
  <c r="J23" i="59" l="1"/>
  <c r="J22" i="59"/>
  <c r="J12" i="59"/>
  <c r="J11" i="59"/>
  <c r="J10" i="59"/>
  <c r="J21" i="59" l="1"/>
  <c r="J20" i="59"/>
  <c r="J19" i="59"/>
  <c r="J18" i="59"/>
  <c r="J17" i="59"/>
  <c r="J13" i="59"/>
  <c r="J9" i="59"/>
  <c r="J8" i="59"/>
  <c r="J7" i="59"/>
  <c r="J24" i="59" l="1"/>
  <c r="J14" i="59"/>
  <c r="J26" i="59" s="1"/>
  <c r="M27" i="3" l="1"/>
  <c r="J5" i="3" l="1"/>
  <c r="M22" i="3" l="1"/>
  <c r="J18" i="3"/>
  <c r="K22" i="3"/>
  <c r="L10" i="3"/>
  <c r="M26" i="3"/>
  <c r="E10"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tc={D2886D6D-7D2A-4422-A968-4428D354814D}</author>
  </authors>
  <commentList>
    <comment ref="E2" authorId="0" shapeId="0" xr:uid="{D2886D6D-7D2A-4422-A968-4428D354814D}">
      <text>
        <t>[Threaded comment]
Your version of Excel allows you to read this threaded comment; however, any edits to it will get removed if the file is opened in a newer version of Excel. Learn more: https://go.microsoft.com/fwlink/?linkid=870924
Comment:
    Поміняй назву проєкту</t>
      </text>
    </comment>
  </commentList>
</comments>
</file>

<file path=xl/sharedStrings.xml><?xml version="1.0" encoding="utf-8"?>
<sst xmlns="http://schemas.openxmlformats.org/spreadsheetml/2006/main" count="730" uniqueCount="424">
  <si>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</si>
  <si>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</si>
  <si>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</si>
  <si>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</si>
  <si>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</si>
  <si>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</si>
  <si>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</si>
  <si>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</si>
  <si>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</si>
  <si>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</si>
  <si>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</si>
  <si>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</si>
  <si>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</si>
  <si>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</si>
  <si>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</si>
  <si>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</si>
  <si>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</si>
  <si>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</si>
  <si>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</si>
  <si>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</si>
  <si>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</si>
  <si>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</si>
  <si>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</si>
  <si>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</si>
  <si>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</si>
  <si>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</si>
  <si>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</si>
  <si>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</si>
  <si>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</si>
  <si>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</si>
  <si>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</si>
  <si>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</si>
  <si>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</si>
  <si>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</si>
  <si>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</si>
  <si>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</si>
  <si>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</si>
  <si>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</si>
  <si>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</si>
  <si>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</si>
  <si>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</si>
  <si>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</si>
  <si>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</si>
  <si>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</si>
  <si>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</si>
  <si>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</si>
  <si>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</si>
  <si>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</si>
  <si>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</si>
  <si>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</si>
  <si>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</si>
  <si>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</si>
  <si>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</si>
  <si>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</si>
  <si>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</si>
  <si>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</si>
  <si>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</si>
  <si>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</si>
  <si>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</si>
  <si>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</si>
  <si>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</si>
  <si>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</si>
  <si>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</si>
  <si>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</si>
  <si>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</si>
  <si>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</si>
  <si>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</si>
  <si>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</si>
  <si>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</si>
  <si>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</si>
  <si>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</si>
  <si>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</si>
  <si>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</si>
  <si>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</si>
  <si>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</si>
  <si>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</si>
  <si>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</si>
  <si>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</si>
  <si>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</si>
  <si>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</si>
  <si>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</si>
  <si>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</si>
  <si>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</si>
  <si>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</si>
  <si>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</si>
  <si>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</si>
  <si>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</si>
  <si>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</si>
  <si>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</si>
  <si>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</si>
  <si>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</si>
  <si>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</si>
  <si>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</si>
  <si>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</si>
  <si>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</si>
  <si>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</si>
  <si>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</si>
  <si>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</si>
  <si>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</si>
  <si>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</si>
  <si>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</si>
  <si>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</si>
  <si>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Total, UAH</t>
  </si>
  <si>
    <t xml:space="preserve"> Special conditions </t>
  </si>
  <si>
    <t xml:space="preserve">A contract can only be awarded on completion of sanction's assessment. GIZ has the right to require the additional information on sanctions check. Should the check give grounds for concern or reveal facts that constitute a contractual impediment. GIZ shall also reserve the right in such cases to award the contract to the next-ranked bidder in the competitive tender procedure. </t>
  </si>
  <si>
    <t xml:space="preserve"> Payment conditions</t>
  </si>
  <si>
    <t>Payment terms</t>
  </si>
  <si>
    <t xml:space="preserve"> *prices per unit are indicated with 2 digits after comma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</si>
  <si>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</si>
  <si>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</si>
  <si>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</si>
  <si>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</si>
  <si>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</si>
  <si>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</si>
  <si>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</si>
  <si>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</si>
  <si>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</si>
  <si>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</si>
  <si>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</si>
  <si>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</si>
  <si>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</si>
  <si>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</si>
  <si>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</si>
  <si>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</si>
  <si>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</si>
  <si>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</si>
  <si>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</si>
  <si>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</si>
  <si>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</si>
  <si>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</si>
  <si>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</si>
  <si>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</si>
  <si>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</si>
  <si>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</si>
  <si>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</si>
  <si>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</si>
  <si>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</si>
  <si>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</si>
  <si>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</si>
  <si>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</si>
  <si>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</si>
  <si>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</si>
  <si>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</si>
  <si>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</si>
  <si>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</si>
  <si>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</si>
  <si>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</si>
  <si>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</si>
  <si>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</si>
  <si>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</si>
  <si>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</si>
  <si>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</si>
  <si>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</si>
  <si>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 xml:space="preserve">Tender winner/-s shall sign the Contract within 3 calendar days after receipt of the Contract for signing otherwise GIZ shall be entitled to examine/award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</si>
  <si>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</si>
  <si>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</si>
  <si>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</si>
  <si>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</si>
  <si>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</si>
  <si>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Item</t>
  </si>
  <si>
    <t>Unit</t>
  </si>
  <si>
    <t>Quantity</t>
  </si>
  <si>
    <t>man/day</t>
  </si>
  <si>
    <t>Grid for the technical assessment of bids below the EU threshold</t>
  </si>
  <si>
    <t>Bidder 1 to 5</t>
  </si>
  <si>
    <t>Org. unit</t>
  </si>
  <si>
    <t>Project title</t>
  </si>
  <si>
    <t>Date</t>
  </si>
  <si>
    <t>Officer responsible for the commission</t>
  </si>
  <si>
    <t>PN</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</si>
  <si>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</si>
  <si>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</si>
  <si>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</si>
  <si>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</si>
  <si>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</si>
  <si>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</si>
  <si>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</si>
  <si>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</si>
  <si>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</si>
  <si>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</si>
  <si>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</si>
  <si>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</si>
  <si>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</si>
  <si>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Weighting</t>
  </si>
  <si>
    <t>Points</t>
  </si>
  <si>
    <t>Assessment</t>
  </si>
  <si>
    <t>in %</t>
  </si>
  <si>
    <t>(max.10)</t>
  </si>
  <si>
    <t>(2)x(3)</t>
  </si>
  <si>
    <t>1</t>
  </si>
  <si>
    <t>1.1</t>
  </si>
  <si>
    <t>Strategy</t>
  </si>
  <si>
    <t>1.1.1</t>
  </si>
  <si>
    <t>Interpretation of the objectives in the ToRs, critical examination of tasks</t>
  </si>
  <si>
    <t>1.1.2</t>
  </si>
  <si>
    <t>Interim total 1.1</t>
  </si>
  <si>
    <t>1.2</t>
  </si>
  <si>
    <t>Cooperation</t>
  </si>
  <si>
    <t>1.2.1</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</si>
  <si>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</si>
  <si>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</si>
  <si>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</si>
  <si>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</si>
  <si>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</si>
  <si>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</si>
  <si>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</si>
  <si>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</si>
  <si>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</si>
  <si>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</si>
  <si>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</si>
  <si>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</si>
  <si>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</si>
  <si>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</si>
  <si>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</si>
  <si>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</si>
  <si>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</si>
  <si>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</si>
  <si>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</si>
  <si>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</si>
  <si>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</si>
  <si>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</si>
  <si>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</si>
  <si>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</si>
  <si>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</si>
  <si>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</si>
  <si>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</si>
  <si>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</si>
  <si>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</si>
  <si>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</si>
  <si>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</si>
  <si>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</si>
  <si>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</si>
  <si>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</si>
  <si>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</si>
  <si>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</si>
  <si>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</si>
  <si>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</si>
  <si>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</si>
  <si>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2.1.1</t>
  </si>
  <si>
    <t>- Qualifications</t>
  </si>
  <si>
    <t>2.1.2</t>
  </si>
  <si>
    <t>2.1.3</t>
  </si>
  <si>
    <t>2.1.4</t>
  </si>
  <si>
    <t>2.1.5</t>
  </si>
  <si>
    <t>2.1.6</t>
  </si>
  <si>
    <t>- Regional experience</t>
  </si>
  <si>
    <t>2.1.7</t>
  </si>
  <si>
    <t>- Development cooperation experience</t>
  </si>
  <si>
    <t>2.1.8</t>
  </si>
  <si>
    <t>Interim total 2.1</t>
  </si>
  <si>
    <t>2.2</t>
  </si>
  <si>
    <t>2.2.1</t>
  </si>
  <si>
    <t>2.2.2</t>
  </si>
  <si>
    <t>2.2.3</t>
  </si>
  <si>
    <t>2.2.4</t>
  </si>
  <si>
    <t>2.2.5</t>
  </si>
  <si>
    <t>2.2.6</t>
  </si>
  <si>
    <t>2.2.7</t>
  </si>
  <si>
    <t>2.2.8</t>
  </si>
  <si>
    <t>Interim total 2.2</t>
  </si>
  <si>
    <t>2.3</t>
  </si>
  <si>
    <t>2.3.1</t>
  </si>
  <si>
    <t>2.3.2</t>
  </si>
  <si>
    <t>2.3.3</t>
  </si>
  <si>
    <t>2.3.4</t>
  </si>
  <si>
    <t>2.3.5</t>
  </si>
  <si>
    <t>2.3.6</t>
  </si>
  <si>
    <t>2.3.7</t>
  </si>
  <si>
    <t>2.3.8</t>
  </si>
  <si>
    <t>Interim total 2.3</t>
  </si>
  <si>
    <t>2.4</t>
  </si>
  <si>
    <t>2.4.1</t>
  </si>
  <si>
    <t>2.4.2</t>
  </si>
  <si>
    <t>2.4.3</t>
  </si>
  <si>
    <t>2.4.4</t>
  </si>
  <si>
    <t>2.4.5</t>
  </si>
  <si>
    <t>2.4.6</t>
  </si>
  <si>
    <t>2.4.7</t>
  </si>
  <si>
    <t>2.4.8</t>
  </si>
  <si>
    <t>Interim total 2.4</t>
  </si>
  <si>
    <t>2.5</t>
  </si>
  <si>
    <t>2.5.1</t>
  </si>
  <si>
    <t>2.5.2</t>
  </si>
  <si>
    <t>2.5.3</t>
  </si>
  <si>
    <t>2.5.4</t>
  </si>
  <si>
    <t>2.5.5</t>
  </si>
  <si>
    <t>2.5.6</t>
  </si>
  <si>
    <t>2.5.7</t>
  </si>
  <si>
    <t>2.5.8</t>
  </si>
  <si>
    <t>Interim total 2.5</t>
  </si>
  <si>
    <t>2.6</t>
  </si>
  <si>
    <t>2.6.1</t>
  </si>
  <si>
    <t>2.6.2</t>
  </si>
  <si>
    <t>2.6.3</t>
  </si>
  <si>
    <t>2.6.4</t>
  </si>
  <si>
    <t>2.6.5</t>
  </si>
  <si>
    <t>2.6.6</t>
  </si>
  <si>
    <t>2.6.7</t>
  </si>
  <si>
    <t>Interim total 2.6</t>
  </si>
  <si>
    <t>2.7</t>
  </si>
  <si>
    <t>2.7.1</t>
  </si>
  <si>
    <t>2.7.2</t>
  </si>
  <si>
    <t>2.7.3</t>
  </si>
  <si>
    <t>2.7.4</t>
  </si>
  <si>
    <t>2.7.5</t>
  </si>
  <si>
    <t>2.7.6</t>
  </si>
  <si>
    <t>2.7.7</t>
  </si>
  <si>
    <t>Interim total 2.7</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</si>
  <si>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</si>
  <si>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</si>
  <si>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</si>
  <si>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</si>
  <si>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</si>
  <si>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</si>
  <si>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Scoring of Evaluation Scheme for Technical Assessment of Offers</t>
  </si>
  <si>
    <t xml:space="preserve">Criteria </t>
  </si>
  <si>
    <t>Weight %</t>
  </si>
  <si>
    <t>Information to submit</t>
  </si>
  <si>
    <t>Scoring</t>
  </si>
  <si>
    <t>Assessment of technical-methodological concept</t>
  </si>
  <si>
    <t>Description and justification of the contractor's strategy for delivering the services put out to tender</t>
  </si>
  <si>
    <t>Assessment of proposed staff (based on CV)</t>
  </si>
  <si>
    <t>Qualifications</t>
  </si>
  <si>
    <t>Language: English</t>
  </si>
  <si>
    <t xml:space="preserve">General professional experience </t>
  </si>
  <si>
    <t>2.2.</t>
  </si>
  <si>
    <t>Total 1 + 2</t>
  </si>
  <si>
    <t>Commercial offer for Tender №</t>
  </si>
  <si>
    <t xml:space="preserve"> Offer valid till</t>
  </si>
  <si>
    <t>#</t>
  </si>
  <si>
    <t>Price</t>
  </si>
  <si>
    <t>Amount, UAH</t>
  </si>
  <si>
    <t xml:space="preserve">Type of payment </t>
  </si>
  <si>
    <t>up to</t>
  </si>
  <si>
    <t>against evidence</t>
  </si>
  <si>
    <t>in accordance with requirements of Annex 1 "Terms of reference"</t>
  </si>
  <si>
    <t>Поля, виділені сірим, заповнює учасник тендеру! / Grey coloured cells should be filled in by the Bidder.</t>
  </si>
  <si>
    <t>lump sum/number</t>
  </si>
  <si>
    <t>Expert's names</t>
  </si>
  <si>
    <t>Fill in experts name</t>
  </si>
  <si>
    <t xml:space="preserve">The price must include all applicable charges, taxes, fees, including VAT </t>
  </si>
  <si>
    <t>By submitting a bid, the bidder guarantees:
1. perfomance of services/works within the terms stipulated in the terms of the Terms of refference;
2. compliance of his offer with the technical, qualitative, quantitative and other requirements for the subject of procurement and  conditions that will be included in the procurement contract;
3. conclusion and performance of the contract on the terms set forth by the customer in the paragraph  "Terms of purchase of services": https://www.giz.de/en/worldwide/63065.html  
      4. conclusion of the contract according to GIZ standard form                                                                                                                                                                                                                   5. Compliance with eligibility requirements, specified in the Terms of Refference</t>
  </si>
  <si>
    <t>1.3.</t>
  </si>
  <si>
    <t>1.3.1.</t>
  </si>
  <si>
    <t xml:space="preserve">The Project Management School "From Idea to Action: аttracting grant funds for the transformation of coal regions" </t>
  </si>
  <si>
    <t xml:space="preserve">послуг з організації Школи проектного менеджменту "Від ідеї до дії: залучення грантових коштів на трансформацію вугільних регіонів" </t>
  </si>
  <si>
    <r>
      <t>Technical bid containing a description of the methodology proposed in relation to the identified tasks described in Para 3 on the company's letterhead (in the absence of such letterhead, indicate the details of the company) with a signature and wet stamp (if wet stamp is applicable) in PDF in accordance with requirements of Annex 1 "Terms of reference". The file with the technicall bid should be named "Технічна пропозиція_Technical bid".</t>
    </r>
    <r>
      <rPr>
        <b/>
        <sz val="10"/>
        <color theme="1"/>
        <rFont val="Arial"/>
        <family val="2"/>
        <charset val="204"/>
      </rPr>
      <t xml:space="preserve"> It must be drawn up in English.</t>
    </r>
  </si>
  <si>
    <r>
      <t xml:space="preserve">Технічна пропозиція,  що містить опис запропонованої методики стосовно до визначених завдань, що вказані у параграфі 3,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t>
    </r>
    <r>
      <rPr>
        <b/>
        <sz val="10"/>
        <color theme="1"/>
        <rFont val="Arial"/>
        <family val="2"/>
        <charset val="204"/>
      </rPr>
      <t>англійською мовою</t>
    </r>
  </si>
  <si>
    <r>
      <t xml:space="preserve">Резюме 7 (семи) запропонованих експертів </t>
    </r>
    <r>
      <rPr>
        <b/>
        <sz val="10"/>
        <color theme="1"/>
        <rFont val="Arial"/>
        <family val="2"/>
        <charset val="204"/>
      </rPr>
      <t>англійською мовою.</t>
    </r>
  </si>
  <si>
    <r>
      <t xml:space="preserve">CVs of 7 (seven)proposed experts.  It must be drawn up </t>
    </r>
    <r>
      <rPr>
        <b/>
        <sz val="10"/>
        <color theme="1"/>
        <rFont val="Arial"/>
        <family val="2"/>
        <charset val="204"/>
      </rPr>
      <t>in English.</t>
    </r>
  </si>
  <si>
    <t>Recommendation letter from the regional/local authorities and/or public organization and/or other legal entity that operates in Ukraine</t>
  </si>
  <si>
    <t>Рекомендаційний лист від обласних/місцевих органів влади та/або громадської організації та/або іншої юридичної особи, яка здійснює свою діяльність на території України</t>
  </si>
  <si>
    <t>Е-версія сертифіката про проходження курсів з розробки освітніх програм/ такий сертифікат повинен мати мінімум 1 експерт</t>
  </si>
  <si>
    <t>E-version of certificate of the completion of courses for development of educational programs/ at least 1 expert should have such certificate</t>
  </si>
  <si>
    <t>Team leader</t>
  </si>
  <si>
    <t>Key expert 1. Administrative assistant</t>
  </si>
  <si>
    <t>Key expert 2. Communication assistant</t>
  </si>
  <si>
    <t>Key expert 3. Community development expert</t>
  </si>
  <si>
    <t xml:space="preserve">Key expert 4. Project design expert </t>
  </si>
  <si>
    <t>Key expert 5. Budgeting and finance expert</t>
  </si>
  <si>
    <t>Key expert 6 Outreach expert</t>
  </si>
  <si>
    <t>Accommodation</t>
  </si>
  <si>
    <t>Coffee break (up to 2 coffee breaks during 1 educational day, 20 participants for 4 days)</t>
  </si>
  <si>
    <t>Lunch (for up to 20 participants for 4 days)</t>
  </si>
  <si>
    <t>Dinner (up to 20 participants for 1 day)</t>
  </si>
  <si>
    <t>Branded merch (branded with logos 1 notebook, 1 pen, 1 thermal cup and 1 eco bag)</t>
  </si>
  <si>
    <t>Photo shooting
The photo shoot should produce at least 50 high-resolution photos (minimum 300 DPI) per day, capturing a variety of shots, and be delivered in JPEG or PNG format within maximum 1 day after the event</t>
  </si>
  <si>
    <t>Graphic design services for the PM School manual (approximately 70 pages, at least 30 graphic elements (graphs, diagrams, tables, infographics, illustrations, etc.)</t>
  </si>
  <si>
    <t>night</t>
  </si>
  <si>
    <t>portion</t>
  </si>
  <si>
    <t>set</t>
  </si>
  <si>
    <t>service</t>
  </si>
  <si>
    <t>against performance</t>
  </si>
  <si>
    <t>Grand Total, UAH</t>
  </si>
  <si>
    <t>Just Transition in Coal Regions and Green Recovery of the Energy Sector in Ukraine</t>
  </si>
  <si>
    <t xml:space="preserve">20.9051.2-001.00 </t>
  </si>
  <si>
    <t>Сriterion</t>
  </si>
  <si>
    <t>Presentation and interaction between the relevant
actors in the contractor's area of responsibility</t>
  </si>
  <si>
    <t>Team Leader (in accordance with TOR provisions/criteria)</t>
  </si>
  <si>
    <r>
      <rPr>
        <sz val="8"/>
        <rFont val="Arial"/>
        <family val="2"/>
      </rPr>
      <t>- Language</t>
    </r>
  </si>
  <si>
    <r>
      <rPr>
        <sz val="8"/>
        <rFont val="Arial"/>
        <family val="2"/>
      </rPr>
      <t>- General professional experience</t>
    </r>
  </si>
  <si>
    <r>
      <rPr>
        <sz val="8"/>
        <rFont val="Arial"/>
        <family val="2"/>
      </rPr>
      <t>- Specific professional experience</t>
    </r>
  </si>
  <si>
    <r>
      <rPr>
        <sz val="8"/>
        <rFont val="Arial"/>
        <family val="2"/>
      </rPr>
      <t>- Leadership/management experience</t>
    </r>
  </si>
  <si>
    <r>
      <rPr>
        <sz val="8"/>
        <rFont val="Arial"/>
        <family val="2"/>
      </rPr>
      <t>- Other</t>
    </r>
  </si>
  <si>
    <t xml:space="preserve"> Expert 1 (in accordance with TOR provisions/criteria)</t>
  </si>
  <si>
    <t xml:space="preserve"> Expert 2 (in accordance with TOR provisions/criteria)</t>
  </si>
  <si>
    <t>Expert 3 (in accordance with TOR provisions/criteria)</t>
  </si>
  <si>
    <t xml:space="preserve"> Expert 4 (in accordance with TOR provisions/criteria)</t>
  </si>
  <si>
    <t xml:space="preserve"> Expert 5 (in accordance with TOR provisions/criteria)</t>
  </si>
  <si>
    <t>2.6.8</t>
  </si>
  <si>
    <t xml:space="preserve"> Expert 6 (in accordance with TOR provisions/criteria)</t>
  </si>
  <si>
    <t>2.7.8</t>
  </si>
  <si>
    <t>Just Transition in Coal Regions and Green Recovery of the Energy Sector in Ukraine
Project No. 20.9051.2-001.00</t>
  </si>
  <si>
    <t>Interpretation of the objectives in the ToRs, critical examination of tasks, as well contractor's strategy for delivering the services</t>
  </si>
  <si>
    <t xml:space="preserve">Full score for the concept with a clear description of the implementation of all tasks, that are foreseen by the ToR. </t>
  </si>
  <si>
    <t>Full score for the clear presentation of the actors relevant for the services for which it is responsible and describe the cooperation  with them.</t>
  </si>
  <si>
    <t>Full score for the clear and explicit Approach and procedure for steering the measures with the project partners</t>
  </si>
  <si>
    <t>Presentation and explanation of the operational plan: work steps, milestones, schedule</t>
  </si>
  <si>
    <t xml:space="preserve"> Full score for the Presentation and explanation of the operational plan: work steps, milestones, schedule</t>
  </si>
  <si>
    <t>Team lead (based on CV)</t>
  </si>
  <si>
    <t xml:space="preserve">CV </t>
  </si>
  <si>
    <t>Full score for meeting all of  the requirements</t>
  </si>
  <si>
    <t>Full score for meeting all of  the requirements (B2 or higher), B1 - 5 points, A1-A2 - 0 points.</t>
  </si>
  <si>
    <t>Full score for 10,5 years and more; 5 points for 8 years up to 10,5 years, 4 points for 6 up to 8 years, less than 6 years - 0 points.</t>
  </si>
  <si>
    <t>Specific professional experience</t>
  </si>
  <si>
    <t>Full score for 7  years and more; 5 points for 5 years up to 7  years, 4 point for 3 up to 5 years, less than 3 years - 0 points.</t>
  </si>
  <si>
    <t xml:space="preserve">Leadership/management experience </t>
  </si>
  <si>
    <t>Full score for 5 years and more; 5 points for 4 years up to 5 years, 4 point for 3 up to 4 years, less than 3 years - 0 points.</t>
  </si>
  <si>
    <t>Regional experience</t>
  </si>
  <si>
    <t>Full score for 3 years and more; 5 points for 2 years up to 3 years, 4 point for 1 up to 2 years, less than 1 years - 0 points.</t>
  </si>
  <si>
    <t>Other</t>
  </si>
  <si>
    <r>
      <t>Full score for the experience of participating in 3 projects financed by foreign financial institutions; 5 points for the experience of participating</t>
    </r>
    <r>
      <rPr>
        <sz val="10"/>
        <rFont val="Arial"/>
        <family val="2"/>
        <charset val="204"/>
      </rPr>
      <t xml:space="preserve"> in 1- 2 project/p</t>
    </r>
    <r>
      <rPr>
        <sz val="10"/>
        <color rgb="FF000000"/>
        <rFont val="Arial"/>
        <family val="2"/>
      </rPr>
      <t>rograms, without experience - 0 points.</t>
    </r>
  </si>
  <si>
    <t>Key Expert 1.   (based on CV)</t>
  </si>
  <si>
    <t>Full score for meeting all of  the requirements(B2 or higher), B1 - 5 points, A1-A2 - 0 points.</t>
  </si>
  <si>
    <t>Full score for 5,5 years and more; 5 points for 4 years up to 5,5  years, 4 point for 3 up to 4 years, less than 3 years - 0 points.</t>
  </si>
  <si>
    <t>Full score for 4 years and more; 5 points for 3 years up to 4 years, 4 point for 2 up to 3 years, less than 2 years - 0 points.</t>
  </si>
  <si>
    <t>Full score for the experience of participating in international projects/programs;  without experience - 0 points.</t>
  </si>
  <si>
    <t>Key Expert 2. (based on CV)</t>
  </si>
  <si>
    <t>Full score for 5,5 years and more; 5 points for 4 years up to 5,5  years, 4 points for 3 up to 4 years, less than 3 years - 0 points.</t>
  </si>
  <si>
    <r>
      <rPr>
        <b/>
        <sz val="10"/>
        <color rgb="FF000000"/>
        <rFont val="Arial"/>
        <family val="2"/>
        <charset val="204"/>
      </rPr>
      <t xml:space="preserve"> Key Expert 3. </t>
    </r>
    <r>
      <rPr>
        <sz val="10"/>
        <color rgb="FF000000"/>
        <rFont val="Arial"/>
        <family val="2"/>
      </rPr>
      <t>(based on CV)</t>
    </r>
  </si>
  <si>
    <t>Full score for 7 years and more; 5 points for 5 years up to 7  years, 4 point for 3 up to 5 years, less than 3 years - 0 points.</t>
  </si>
  <si>
    <t>Key expert 4. (based on CV)</t>
  </si>
  <si>
    <t>Key expert 5.  (based on CV)</t>
  </si>
  <si>
    <t>Key expert 6. (based on CV)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</si>
</sst>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UAH]\ #,##0.00"/>
    <numFmt numFmtId="166" formatCode="_-* #,##0.00\ [$₴-422]_-;\-* #,##0.00\ [$₴-422]_-;_-* &quot;-&quot;??\ [$₴-422]_-;_-@_-"/>
    <numFmt numFmtId="167" formatCode="0.0"/>
  </numFmts>
  <fonts count="72">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sz val="11"/>
      <color theme="1"/>
      <name val="Arial"/>
      <family val="2"/>
      <charset val="204"/>
    </font>
    <font>
      <b/>
      <sz val="11"/>
      <color rgb="FFFF0000"/>
      <name val="Arial"/>
      <family val="2"/>
    </font>
    <font>
      <b/>
      <sz val="14"/>
      <color theme="1"/>
      <name val="Arial"/>
      <family val="2"/>
    </font>
    <font>
      <sz val="8"/>
      <name val="Arial"/>
      <family val="2"/>
      <charset val="204"/>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
      <b/>
      <sz val="10"/>
      <color rgb="FF000000"/>
      <name val="Arial"/>
      <family val="2"/>
      <charset val="204"/>
    </font>
    <font>
      <b/>
      <sz val="11"/>
      <name val="Arial"/>
      <family val="2"/>
      <charset val="204"/>
    </font>
    <font>
      <b/>
      <sz val="11"/>
      <color theme="1"/>
      <name val="Arial"/>
      <family val="2"/>
      <charset val="204"/>
    </font>
    <font>
      <i/>
      <sz val="8"/>
      <color theme="1"/>
      <name val="Arial"/>
      <family val="2"/>
      <charset val="204"/>
    </font>
    <font>
      <sz val="11"/>
      <color theme="1"/>
      <name val="Arial"/>
      <family val="2"/>
    </font>
    <font>
      <b/>
      <sz val="12"/>
      <color theme="8" tint="-0.249977111117893"/>
      <name val="Arial"/>
      <family val="2"/>
      <charset val="204"/>
    </font>
    <font>
      <sz val="11"/>
      <color rgb="FF000000"/>
      <name val="Arial"/>
      <family val="2"/>
      <charset val="204"/>
    </font>
    <font>
      <b/>
      <sz val="11"/>
      <color rgb="FF000000"/>
      <name val="Arial"/>
      <family val="2"/>
      <charset val="204"/>
    </font>
    <font>
      <b/>
      <sz val="10"/>
      <color rgb="FFFF0000"/>
      <name val="Arial"/>
      <family val="2"/>
      <charset val="204"/>
    </font>
    <font>
      <sz val="8"/>
      <color theme="1"/>
      <name val="Arial"/>
      <family val="2"/>
      <charset val="204"/>
    </font>
    <font>
      <b/>
      <sz val="8"/>
      <color theme="1"/>
      <name val="Arial"/>
      <family val="2"/>
      <charset val="204"/>
    </font>
    <font>
      <sz val="7"/>
      <color theme="1"/>
      <name val="Arial"/>
      <family val="2"/>
      <charset val="204"/>
    </font>
    <font>
      <b/>
      <i/>
      <sz val="11"/>
      <color theme="4"/>
      <name val="Arial"/>
      <family val="2"/>
      <charset val="204"/>
    </font>
    <font>
      <i/>
      <sz val="11"/>
      <color theme="1"/>
      <name val="Arial"/>
      <family val="2"/>
      <charset val="204"/>
    </font>
    <font>
      <sz val="11"/>
      <name val="Arial"/>
      <family val="2"/>
    </font>
  </fonts>
  <fills count="1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bgColor indexed="64"/>
      </patternFill>
    </fill>
    <fill>
      <patternFill patternType="solid">
        <fgColor rgb="FFFFCC66"/>
        <bgColor indexed="64"/>
      </patternFill>
    </fill>
    <fill>
      <patternFill patternType="solid">
        <fgColor rgb="FFFFFFCC"/>
        <bgColor indexed="64"/>
      </patternFill>
    </fill>
    <fill>
      <patternFill patternType="solid">
        <fgColor indexed="65"/>
        <bgColor indexed="64"/>
      </patternFill>
    </fill>
    <fill>
      <patternFill patternType="lightGray"/>
    </fill>
    <fill>
      <patternFill patternType="solid">
        <fgColor theme="3" tint="0.59999389629810485"/>
        <bgColor indexed="64"/>
      </patternFill>
    </fill>
    <fill>
      <patternFill patternType="solid">
        <fgColor theme="0" tint="-0.14999847407452621"/>
        <bgColor indexed="64"/>
      </patternFill>
    </fill>
    <fill>
      <patternFill patternType="solid">
        <fgColor rgb="FFACB9CA"/>
        <bgColor rgb="FF000000"/>
      </patternFill>
    </fill>
  </fills>
  <borders count="6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26">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47" fillId="0" borderId="0"/>
    <xf numFmtId="0" fontId="54" fillId="0" borderId="0" applyNumberFormat="0" applyFill="0" applyBorder="0" applyAlignment="0" applyProtection="0"/>
    <xf numFmtId="9" fontId="52" fillId="0" borderId="0" applyFont="0" applyFill="0" applyBorder="0" applyAlignment="0" applyProtection="0"/>
    <xf numFmtId="0" fontId="13" fillId="0" borderId="0"/>
    <xf numFmtId="9" fontId="18" fillId="0" borderId="0" applyFont="0" applyFill="0" applyBorder="0" applyAlignment="0" applyProtection="0"/>
    <xf numFmtId="0" fontId="52" fillId="0" borderId="0"/>
    <xf numFmtId="0" fontId="13" fillId="0" borderId="0"/>
    <xf numFmtId="0" fontId="47" fillId="0" borderId="0"/>
    <xf numFmtId="0" fontId="47" fillId="0" borderId="0"/>
  </cellStyleXfs>
  <cellXfs count="468">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4" borderId="18" xfId="1" applyFont="1" applyFill="1" applyBorder="1" applyAlignment="1">
      <alignment vertical="center"/>
    </xf>
    <xf numFmtId="0" fontId="10" fillId="4" borderId="19" xfId="1" applyFont="1" applyFill="1" applyBorder="1" applyAlignment="1">
      <alignment vertical="center"/>
    </xf>
    <xf numFmtId="0" fontId="10" fillId="4" borderId="20" xfId="1" applyFont="1" applyFill="1" applyBorder="1" applyAlignment="1">
      <alignment vertical="center"/>
    </xf>
    <xf numFmtId="0" fontId="40" fillId="4" borderId="18" xfId="1" applyFont="1" applyFill="1" applyBorder="1" applyAlignment="1">
      <alignment vertical="center"/>
    </xf>
    <xf numFmtId="0" fontId="0" fillId="5" borderId="0" xfId="0" applyFill="1"/>
    <xf numFmtId="0" fontId="3" fillId="0" borderId="0" xfId="0" applyFont="1" applyAlignment="1">
      <alignment wrapText="1"/>
    </xf>
    <xf numFmtId="49" fontId="29" fillId="0" borderId="1" xfId="0" applyNumberFormat="1" applyFont="1" applyBorder="1" applyAlignment="1">
      <alignment horizontal="center"/>
    </xf>
    <xf numFmtId="0" fontId="2" fillId="0" borderId="0" xfId="0" applyFont="1" applyAlignment="1">
      <alignment horizontal="left"/>
    </xf>
    <xf numFmtId="20" fontId="5" fillId="0" borderId="21" xfId="0" applyNumberFormat="1" applyFont="1" applyBorder="1" applyAlignment="1">
      <alignment horizontal="center"/>
    </xf>
    <xf numFmtId="0" fontId="2" fillId="0" borderId="11" xfId="0" applyFont="1" applyBorder="1"/>
    <xf numFmtId="164" fontId="17" fillId="0" borderId="21" xfId="0" applyNumberFormat="1" applyFont="1" applyBorder="1"/>
    <xf numFmtId="0" fontId="2" fillId="0" borderId="12" xfId="0" applyFont="1" applyBorder="1"/>
    <xf numFmtId="0" fontId="2" fillId="0" borderId="11" xfId="0" applyFont="1" applyBorder="1" applyAlignment="1">
      <alignment horizontal="center"/>
    </xf>
    <xf numFmtId="164" fontId="17" fillId="0" borderId="23" xfId="0" applyNumberFormat="1" applyFont="1" applyBorder="1" applyAlignment="1">
      <alignment horizontal="right"/>
    </xf>
    <xf numFmtId="0" fontId="21" fillId="0" borderId="20" xfId="0" applyFont="1" applyBorder="1"/>
    <xf numFmtId="164" fontId="17" fillId="0" borderId="23" xfId="0" applyNumberFormat="1" applyFont="1" applyBorder="1"/>
    <xf numFmtId="0" fontId="55" fillId="0" borderId="0" xfId="18" applyFont="1" applyBorder="1" applyAlignment="1" applyProtection="1">
      <alignment vertical="top" wrapText="1"/>
    </xf>
    <xf numFmtId="0" fontId="55" fillId="0" borderId="0" xfId="18" applyFont="1" applyBorder="1" applyAlignment="1">
      <alignment vertical="top" wrapText="1"/>
    </xf>
    <xf numFmtId="1" fontId="53" fillId="2" borderId="49" xfId="19" applyNumberFormat="1" applyFont="1" applyFill="1" applyBorder="1" applyAlignment="1" applyProtection="1">
      <alignment horizontal="right" vertical="center"/>
    </xf>
    <xf numFmtId="9" fontId="52" fillId="6" borderId="55" xfId="19" applyFont="1" applyFill="1" applyBorder="1" applyAlignment="1" applyProtection="1">
      <alignment horizontal="right" vertical="center"/>
      <protection locked="0"/>
    </xf>
    <xf numFmtId="9" fontId="52" fillId="6" borderId="61" xfId="19" applyFont="1" applyFill="1" applyBorder="1" applyAlignment="1" applyProtection="1">
      <alignment horizontal="right" vertical="center"/>
      <protection locked="0"/>
    </xf>
    <xf numFmtId="9" fontId="53" fillId="8" borderId="1" xfId="19" applyFont="1" applyFill="1" applyBorder="1" applyAlignment="1" applyProtection="1">
      <alignment horizontal="right" vertical="center"/>
    </xf>
    <xf numFmtId="9" fontId="53" fillId="0" borderId="1" xfId="19" applyFont="1" applyBorder="1" applyAlignment="1" applyProtection="1">
      <alignment horizontal="right" vertical="center"/>
    </xf>
    <xf numFmtId="167" fontId="53" fillId="0" borderId="34" xfId="19" applyNumberFormat="1" applyFont="1" applyBorder="1" applyAlignment="1" applyProtection="1">
      <alignment horizontal="right" vertical="center"/>
    </xf>
    <xf numFmtId="167" fontId="53" fillId="0" borderId="4" xfId="19" applyNumberFormat="1" applyFont="1" applyBorder="1" applyAlignment="1" applyProtection="1">
      <alignment horizontal="right" vertical="center"/>
    </xf>
    <xf numFmtId="9" fontId="37" fillId="0" borderId="1" xfId="19" applyFont="1" applyFill="1" applyBorder="1" applyAlignment="1" applyProtection="1">
      <alignment horizontal="right" vertical="center"/>
    </xf>
    <xf numFmtId="167" fontId="37" fillId="0" borderId="34" xfId="19" applyNumberFormat="1" applyFont="1" applyFill="1" applyBorder="1" applyAlignment="1" applyProtection="1">
      <alignment horizontal="right" vertical="center"/>
    </xf>
    <xf numFmtId="167" fontId="37" fillId="0" borderId="4" xfId="19" applyNumberFormat="1" applyFont="1" applyFill="1" applyBorder="1" applyAlignment="1" applyProtection="1">
      <alignment horizontal="right" vertical="center"/>
    </xf>
    <xf numFmtId="167" fontId="37" fillId="0" borderId="34" xfId="19" applyNumberFormat="1" applyFont="1" applyBorder="1" applyAlignment="1" applyProtection="1">
      <alignment horizontal="right" vertical="center"/>
    </xf>
    <xf numFmtId="167" fontId="37" fillId="0" borderId="4" xfId="19" applyNumberFormat="1" applyFont="1" applyBorder="1" applyAlignment="1" applyProtection="1">
      <alignment horizontal="right" vertical="center"/>
    </xf>
    <xf numFmtId="0" fontId="2" fillId="2" borderId="0" xfId="0" applyFont="1" applyFill="1" applyAlignment="1">
      <alignment horizontal="center" vertical="center"/>
    </xf>
    <xf numFmtId="0" fontId="20" fillId="2" borderId="0" xfId="0" applyFont="1" applyFill="1" applyAlignment="1">
      <alignment horizontal="center" vertical="center"/>
    </xf>
    <xf numFmtId="0" fontId="44" fillId="0" borderId="0" xfId="0" applyFont="1" applyAlignment="1">
      <alignment vertical="center"/>
    </xf>
    <xf numFmtId="0" fontId="58" fillId="0" borderId="0" xfId="0" applyFont="1" applyAlignment="1">
      <alignment horizontal="left" vertical="center" wrapText="1"/>
    </xf>
    <xf numFmtId="0" fontId="59" fillId="0" borderId="0" xfId="0" applyFont="1" applyAlignment="1">
      <alignment horizontal="left" vertical="center" wrapText="1"/>
    </xf>
    <xf numFmtId="0" fontId="5" fillId="2" borderId="0" xfId="0" applyFont="1" applyFill="1" applyAlignment="1">
      <alignment vertical="center"/>
    </xf>
    <xf numFmtId="0" fontId="59" fillId="10" borderId="1" xfId="0" applyFont="1" applyFill="1" applyBorder="1" applyAlignment="1">
      <alignment horizontal="center" vertical="center"/>
    </xf>
    <xf numFmtId="0" fontId="59" fillId="10" borderId="13" xfId="0" applyFont="1" applyFill="1" applyBorder="1" applyAlignment="1">
      <alignment horizontal="center" vertical="center"/>
    </xf>
    <xf numFmtId="0" fontId="5" fillId="0" borderId="0" xfId="0" applyFont="1" applyAlignment="1">
      <alignment vertical="center"/>
    </xf>
    <xf numFmtId="0" fontId="44" fillId="2" borderId="1" xfId="0" applyFont="1" applyFill="1" applyBorder="1" applyAlignment="1">
      <alignment horizontal="center" vertical="center"/>
    </xf>
    <xf numFmtId="3" fontId="2" fillId="11" borderId="1" xfId="0" applyNumberFormat="1" applyFont="1" applyFill="1" applyBorder="1" applyAlignment="1">
      <alignment horizontal="center" vertical="center"/>
    </xf>
    <xf numFmtId="3" fontId="44" fillId="2" borderId="34" xfId="0" applyNumberFormat="1" applyFont="1" applyFill="1" applyBorder="1" applyAlignment="1">
      <alignment vertical="center"/>
    </xf>
    <xf numFmtId="166" fontId="44" fillId="2" borderId="1" xfId="0" applyNumberFormat="1" applyFont="1" applyFill="1" applyBorder="1" applyAlignment="1">
      <alignment horizontal="center" vertical="center"/>
    </xf>
    <xf numFmtId="0" fontId="60" fillId="2" borderId="1" xfId="0" applyFont="1" applyFill="1" applyBorder="1" applyAlignment="1">
      <alignment horizontal="center" vertical="center"/>
    </xf>
    <xf numFmtId="0" fontId="2" fillId="0" borderId="0" xfId="0" applyFont="1" applyAlignment="1">
      <alignment vertical="center"/>
    </xf>
    <xf numFmtId="3" fontId="30" fillId="11" borderId="1" xfId="0" applyNumberFormat="1" applyFont="1" applyFill="1" applyBorder="1" applyAlignment="1">
      <alignment horizontal="center" vertical="center"/>
    </xf>
    <xf numFmtId="3" fontId="61" fillId="2" borderId="34" xfId="0" applyNumberFormat="1" applyFont="1" applyFill="1" applyBorder="1" applyAlignment="1">
      <alignment vertical="center"/>
    </xf>
    <xf numFmtId="0" fontId="44" fillId="0" borderId="1" xfId="0" applyFont="1" applyBorder="1" applyAlignment="1">
      <alignment horizontal="center" vertical="center"/>
    </xf>
    <xf numFmtId="3" fontId="44" fillId="11" borderId="1" xfId="0" applyNumberFormat="1" applyFont="1" applyFill="1" applyBorder="1" applyAlignment="1">
      <alignment horizontal="center" vertical="center"/>
    </xf>
    <xf numFmtId="166" fontId="59" fillId="10" borderId="14" xfId="0" applyNumberFormat="1" applyFont="1" applyFill="1" applyBorder="1" applyAlignment="1">
      <alignment horizontal="center" vertical="center"/>
    </xf>
    <xf numFmtId="165" fontId="20" fillId="0" borderId="0" xfId="0" applyNumberFormat="1" applyFont="1" applyAlignment="1">
      <alignment horizontal="center" vertical="center" wrapText="1"/>
    </xf>
    <xf numFmtId="3" fontId="44" fillId="2" borderId="1" xfId="0" applyNumberFormat="1" applyFont="1" applyFill="1" applyBorder="1" applyAlignment="1">
      <alignment vertical="center"/>
    </xf>
    <xf numFmtId="166" fontId="44" fillId="2" borderId="34" xfId="0" applyNumberFormat="1" applyFont="1" applyFill="1" applyBorder="1" applyAlignment="1">
      <alignment horizontal="center" vertical="center"/>
    </xf>
    <xf numFmtId="166" fontId="59" fillId="10" borderId="45" xfId="0" applyNumberFormat="1" applyFont="1" applyFill="1" applyBorder="1" applyAlignment="1">
      <alignment horizontal="center" vertical="center"/>
    </xf>
    <xf numFmtId="0" fontId="2" fillId="0" borderId="0" xfId="0" applyFont="1" applyAlignment="1">
      <alignment horizontal="center" vertical="center"/>
    </xf>
    <xf numFmtId="0" fontId="2" fillId="2" borderId="0" xfId="0" applyFont="1" applyFill="1" applyAlignment="1">
      <alignment horizontal="left" vertical="center"/>
    </xf>
    <xf numFmtId="0" fontId="16" fillId="2" borderId="0" xfId="0" applyFont="1" applyFill="1" applyAlignment="1">
      <alignment horizontal="center" vertical="center"/>
    </xf>
    <xf numFmtId="0" fontId="65" fillId="2" borderId="0" xfId="0" applyFont="1" applyFill="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66" fillId="11" borderId="0" xfId="0" applyFont="1" applyFill="1" applyAlignment="1">
      <alignment horizontal="left" vertical="center" wrapText="1"/>
    </xf>
    <xf numFmtId="0" fontId="66" fillId="2" borderId="0" xfId="0" applyFont="1" applyFill="1" applyAlignment="1">
      <alignment vertical="center" wrapText="1"/>
    </xf>
    <xf numFmtId="0" fontId="2" fillId="11" borderId="0" xfId="0" applyFont="1" applyFill="1" applyAlignment="1">
      <alignment horizontal="center" vertical="center" wrapText="1"/>
    </xf>
    <xf numFmtId="0" fontId="2" fillId="11" borderId="0" xfId="0" applyFont="1" applyFill="1" applyAlignment="1">
      <alignment vertical="center" wrapText="1"/>
    </xf>
    <xf numFmtId="0" fontId="66" fillId="2" borderId="0" xfId="0" applyFont="1" applyFill="1" applyAlignment="1">
      <alignment vertical="center"/>
    </xf>
    <xf numFmtId="0" fontId="68" fillId="2" borderId="0" xfId="0" applyFont="1" applyFill="1" applyAlignment="1">
      <alignment horizontal="left" vertical="top" wrapText="1"/>
    </xf>
    <xf numFmtId="0" fontId="2" fillId="0" borderId="0" xfId="0" applyFont="1" applyAlignment="1">
      <alignment horizontal="left" vertical="center"/>
    </xf>
    <xf numFmtId="0" fontId="70" fillId="0" borderId="1" xfId="0" applyFont="1" applyBorder="1" applyAlignment="1">
      <alignment horizontal="left" vertical="center" wrapText="1"/>
    </xf>
    <xf numFmtId="3" fontId="44" fillId="0" borderId="1" xfId="0" applyNumberFormat="1" applyFont="1" applyBorder="1" applyAlignment="1">
      <alignment horizontal="center" vertical="center"/>
    </xf>
    <xf numFmtId="0" fontId="5" fillId="2" borderId="0" xfId="0" applyFont="1" applyFill="1" applyAlignment="1">
      <alignment horizontal="center" vertical="center"/>
    </xf>
    <xf numFmtId="0" fontId="27" fillId="0" borderId="0" xfId="0" applyFont="1" applyAlignment="1">
      <alignment horizontal="center" vertical="center" wrapText="1"/>
    </xf>
    <xf numFmtId="0" fontId="30" fillId="0" borderId="1" xfId="0" applyFont="1" applyBorder="1" applyAlignment="1">
      <alignment horizontal="center" vertical="center"/>
    </xf>
    <xf numFmtId="0" fontId="70" fillId="0" borderId="1" xfId="0" applyFont="1" applyBorder="1" applyAlignment="1">
      <alignment horizontal="left" vertical="center"/>
    </xf>
    <xf numFmtId="166" fontId="64" fillId="12" borderId="1" xfId="0" applyNumberFormat="1" applyFont="1" applyFill="1" applyBorder="1" applyAlignment="1">
      <alignment horizontal="center" vertical="center"/>
    </xf>
    <xf numFmtId="0" fontId="49" fillId="0" borderId="33" xfId="22" applyFont="1" applyBorder="1" applyAlignment="1">
      <alignment vertical="center"/>
    </xf>
    <xf numFmtId="0" fontId="51" fillId="0" borderId="0" xfId="22" applyFont="1" applyAlignment="1">
      <alignment vertical="center"/>
    </xf>
    <xf numFmtId="0" fontId="51" fillId="0" borderId="0" xfId="22" applyFont="1" applyAlignment="1">
      <alignment vertical="center" wrapText="1"/>
    </xf>
    <xf numFmtId="0" fontId="52" fillId="0" borderId="0" xfId="22" applyAlignment="1">
      <alignment vertical="center"/>
    </xf>
    <xf numFmtId="0" fontId="52" fillId="0" borderId="31" xfId="22" applyBorder="1" applyAlignment="1">
      <alignment horizontal="left" vertical="top"/>
    </xf>
    <xf numFmtId="0" fontId="52" fillId="0" borderId="0" xfId="22" applyAlignment="1" applyProtection="1">
      <alignment vertical="center"/>
      <protection hidden="1"/>
    </xf>
    <xf numFmtId="0" fontId="52" fillId="0" borderId="31" xfId="22" applyBorder="1" applyAlignment="1">
      <alignment vertical="center"/>
    </xf>
    <xf numFmtId="0" fontId="52" fillId="0" borderId="0" xfId="22" applyAlignment="1">
      <alignment horizontal="left" vertical="top"/>
    </xf>
    <xf numFmtId="0" fontId="52" fillId="0" borderId="33" xfId="22" applyBorder="1" applyAlignment="1">
      <alignment vertical="center" wrapText="1"/>
    </xf>
    <xf numFmtId="49" fontId="53" fillId="0" borderId="33" xfId="22" applyNumberFormat="1" applyFont="1" applyBorder="1" applyAlignment="1">
      <alignment vertical="center"/>
    </xf>
    <xf numFmtId="49" fontId="52" fillId="0" borderId="31" xfId="22" applyNumberFormat="1" applyBorder="1" applyAlignment="1">
      <alignment horizontal="center" vertical="center"/>
    </xf>
    <xf numFmtId="0" fontId="52" fillId="0" borderId="31" xfId="22" applyBorder="1" applyAlignment="1">
      <alignment horizontal="center" vertical="center"/>
    </xf>
    <xf numFmtId="0" fontId="52" fillId="0" borderId="31" xfId="22" applyBorder="1" applyAlignment="1">
      <alignment vertical="center" wrapText="1"/>
    </xf>
    <xf numFmtId="0" fontId="52" fillId="0" borderId="0" xfId="22" applyAlignment="1">
      <alignment horizontal="center" vertical="center"/>
    </xf>
    <xf numFmtId="49" fontId="52" fillId="0" borderId="0" xfId="22" applyNumberFormat="1" applyAlignment="1">
      <alignment horizontal="center" vertical="center"/>
    </xf>
    <xf numFmtId="49" fontId="52" fillId="0" borderId="42" xfId="22" quotePrefix="1" applyNumberFormat="1" applyBorder="1" applyAlignment="1">
      <alignment horizontal="center" vertical="center"/>
    </xf>
    <xf numFmtId="49" fontId="52" fillId="0" borderId="43" xfId="22" applyNumberFormat="1" applyBorder="1" applyAlignment="1">
      <alignment horizontal="center" vertical="center"/>
    </xf>
    <xf numFmtId="49" fontId="52" fillId="0" borderId="2" xfId="22" applyNumberFormat="1" applyBorder="1" applyAlignment="1">
      <alignment horizontal="center" vertical="center"/>
    </xf>
    <xf numFmtId="49" fontId="52" fillId="0" borderId="42" xfId="22" applyNumberFormat="1" applyBorder="1" applyAlignment="1">
      <alignment horizontal="center" vertical="center"/>
    </xf>
    <xf numFmtId="49" fontId="52" fillId="0" borderId="33" xfId="22" applyNumberFormat="1" applyBorder="1" applyAlignment="1">
      <alignment horizontal="center" vertical="center"/>
    </xf>
    <xf numFmtId="49" fontId="52" fillId="0" borderId="45" xfId="22" applyNumberFormat="1" applyBorder="1" applyAlignment="1">
      <alignment horizontal="center" vertical="center"/>
    </xf>
    <xf numFmtId="49" fontId="56" fillId="0" borderId="46" xfId="22" applyNumberFormat="1" applyFont="1" applyBorder="1" applyAlignment="1">
      <alignment horizontal="center" vertical="center"/>
    </xf>
    <xf numFmtId="49" fontId="52" fillId="0" borderId="44" xfId="22" applyNumberFormat="1" applyBorder="1" applyAlignment="1">
      <alignment horizontal="center" vertical="center"/>
    </xf>
    <xf numFmtId="49" fontId="37" fillId="5" borderId="34" xfId="22" quotePrefix="1" applyNumberFormat="1" applyFont="1" applyFill="1" applyBorder="1" applyAlignment="1">
      <alignment horizontal="center" vertical="center"/>
    </xf>
    <xf numFmtId="0" fontId="53" fillId="0" borderId="0" xfId="22" applyFont="1" applyAlignment="1">
      <alignment vertical="center"/>
    </xf>
    <xf numFmtId="0" fontId="53" fillId="0" borderId="0" xfId="22" applyFont="1" applyAlignment="1">
      <alignment vertical="center" wrapText="1"/>
    </xf>
    <xf numFmtId="49" fontId="53" fillId="0" borderId="47" xfId="22" quotePrefix="1" applyNumberFormat="1" applyFont="1" applyBorder="1" applyAlignment="1">
      <alignment horizontal="center" vertical="center"/>
    </xf>
    <xf numFmtId="167" fontId="53" fillId="2" borderId="50" xfId="22" applyNumberFormat="1" applyFont="1" applyFill="1" applyBorder="1" applyAlignment="1">
      <alignment horizontal="right" vertical="center"/>
    </xf>
    <xf numFmtId="167" fontId="52" fillId="0" borderId="51" xfId="22" applyNumberFormat="1" applyBorder="1" applyAlignment="1">
      <alignment horizontal="right" vertical="center"/>
    </xf>
    <xf numFmtId="167" fontId="52" fillId="2" borderId="50" xfId="22" applyNumberFormat="1" applyFill="1" applyBorder="1" applyAlignment="1">
      <alignment horizontal="right" vertical="center"/>
    </xf>
    <xf numFmtId="167" fontId="52" fillId="0" borderId="52" xfId="22" applyNumberFormat="1" applyBorder="1" applyAlignment="1">
      <alignment horizontal="right" vertical="center"/>
    </xf>
    <xf numFmtId="49" fontId="52" fillId="0" borderId="53" xfId="22" quotePrefix="1" applyNumberFormat="1" applyBorder="1" applyAlignment="1">
      <alignment horizontal="center" vertical="center"/>
    </xf>
    <xf numFmtId="167" fontId="52" fillId="7" borderId="56" xfId="22" applyNumberFormat="1" applyFill="1" applyBorder="1" applyAlignment="1" applyProtection="1">
      <alignment horizontal="right" vertical="center"/>
      <protection locked="0"/>
    </xf>
    <xf numFmtId="167" fontId="52" fillId="0" borderId="53" xfId="22" applyNumberFormat="1" applyBorder="1" applyAlignment="1">
      <alignment horizontal="right" vertical="center"/>
    </xf>
    <xf numFmtId="167" fontId="52" fillId="0" borderId="57" xfId="22" applyNumberFormat="1" applyBorder="1" applyAlignment="1">
      <alignment horizontal="right" vertical="center"/>
    </xf>
    <xf numFmtId="49" fontId="52" fillId="0" borderId="58" xfId="22" quotePrefix="1" applyNumberFormat="1" applyBorder="1" applyAlignment="1">
      <alignment horizontal="center" vertical="center"/>
    </xf>
    <xf numFmtId="167" fontId="52" fillId="7" borderId="62" xfId="22" applyNumberFormat="1" applyFill="1" applyBorder="1" applyAlignment="1" applyProtection="1">
      <alignment horizontal="right" vertical="center"/>
      <protection locked="0"/>
    </xf>
    <xf numFmtId="167" fontId="52" fillId="0" borderId="58" xfId="22" applyNumberFormat="1" applyBorder="1" applyAlignment="1">
      <alignment horizontal="right" vertical="center"/>
    </xf>
    <xf numFmtId="167" fontId="52" fillId="0" borderId="63" xfId="22" applyNumberFormat="1" applyBorder="1" applyAlignment="1">
      <alignment horizontal="right" vertical="center"/>
    </xf>
    <xf numFmtId="167" fontId="53" fillId="9" borderId="64" xfId="22" applyNumberFormat="1" applyFont="1" applyFill="1" applyBorder="1" applyAlignment="1">
      <alignment horizontal="right" vertical="center"/>
    </xf>
    <xf numFmtId="167" fontId="53" fillId="0" borderId="34" xfId="22" applyNumberFormat="1" applyFont="1" applyBorder="1" applyAlignment="1">
      <alignment horizontal="right" vertical="center"/>
    </xf>
    <xf numFmtId="167" fontId="53" fillId="0" borderId="4" xfId="22" applyNumberFormat="1" applyFont="1" applyBorder="1" applyAlignment="1">
      <alignment horizontal="right" vertical="center"/>
    </xf>
    <xf numFmtId="167" fontId="52" fillId="0" borderId="47" xfId="22" applyNumberFormat="1" applyBorder="1" applyAlignment="1">
      <alignment horizontal="right" vertical="center"/>
    </xf>
    <xf numFmtId="167" fontId="52" fillId="0" borderId="65" xfId="22" applyNumberFormat="1" applyBorder="1" applyAlignment="1">
      <alignment horizontal="right" vertical="center"/>
    </xf>
    <xf numFmtId="0" fontId="52" fillId="0" borderId="0" xfId="22" applyAlignment="1">
      <alignment vertical="center" wrapText="1"/>
    </xf>
    <xf numFmtId="49" fontId="53" fillId="0" borderId="34" xfId="22" quotePrefix="1" applyNumberFormat="1" applyFont="1" applyBorder="1" applyAlignment="1">
      <alignment horizontal="center" vertical="center"/>
    </xf>
    <xf numFmtId="167" fontId="52" fillId="7" borderId="64" xfId="22" applyNumberFormat="1" applyFill="1" applyBorder="1" applyAlignment="1" applyProtection="1">
      <alignment horizontal="right" vertical="center"/>
      <protection locked="0"/>
    </xf>
    <xf numFmtId="167" fontId="52" fillId="0" borderId="34" xfId="22" applyNumberFormat="1" applyBorder="1" applyAlignment="1">
      <alignment horizontal="right" vertical="center"/>
    </xf>
    <xf numFmtId="167" fontId="52" fillId="0" borderId="4" xfId="22" applyNumberFormat="1" applyBorder="1" applyAlignment="1">
      <alignment horizontal="right" vertical="center"/>
    </xf>
    <xf numFmtId="167" fontId="52" fillId="9" borderId="64" xfId="22" applyNumberFormat="1" applyFill="1" applyBorder="1" applyAlignment="1">
      <alignment horizontal="right" vertical="center"/>
    </xf>
    <xf numFmtId="1" fontId="52" fillId="0" borderId="49" xfId="22" applyNumberFormat="1" applyBorder="1" applyAlignment="1">
      <alignment horizontal="right" vertical="center"/>
    </xf>
    <xf numFmtId="167" fontId="52" fillId="0" borderId="50" xfId="22" applyNumberFormat="1" applyBorder="1" applyAlignment="1">
      <alignment horizontal="right" vertical="center"/>
    </xf>
    <xf numFmtId="49" fontId="52" fillId="0" borderId="53" xfId="22" applyNumberFormat="1" applyBorder="1" applyAlignment="1">
      <alignment horizontal="center" vertical="center"/>
    </xf>
    <xf numFmtId="9" fontId="52" fillId="6" borderId="55" xfId="21" applyFont="1" applyFill="1" applyBorder="1" applyAlignment="1" applyProtection="1">
      <alignment horizontal="right" vertical="center"/>
    </xf>
    <xf numFmtId="167" fontId="52" fillId="7" borderId="43" xfId="22" applyNumberFormat="1" applyFill="1" applyBorder="1" applyAlignment="1" applyProtection="1">
      <alignment horizontal="right" vertical="center"/>
      <protection locked="0"/>
    </xf>
    <xf numFmtId="49" fontId="52" fillId="0" borderId="53" xfId="0" applyNumberFormat="1" applyFont="1" applyBorder="1" applyAlignment="1">
      <alignment horizontal="center" vertical="center"/>
    </xf>
    <xf numFmtId="167" fontId="37" fillId="9" borderId="64" xfId="22" applyNumberFormat="1" applyFont="1" applyFill="1" applyBorder="1" applyAlignment="1">
      <alignment horizontal="right" vertical="center"/>
    </xf>
    <xf numFmtId="1" fontId="37" fillId="0" borderId="1" xfId="22" applyNumberFormat="1" applyFont="1" applyBorder="1" applyAlignment="1">
      <alignment horizontal="right" vertical="center"/>
    </xf>
    <xf numFmtId="167" fontId="37" fillId="0" borderId="64" xfId="22" applyNumberFormat="1" applyFont="1" applyBorder="1" applyAlignment="1">
      <alignment horizontal="right" vertical="center"/>
    </xf>
    <xf numFmtId="1" fontId="22" fillId="0" borderId="1" xfId="22" applyNumberFormat="1" applyFont="1" applyBorder="1" applyAlignment="1">
      <alignment horizontal="right" vertical="center"/>
    </xf>
    <xf numFmtId="167" fontId="22" fillId="0" borderId="64" xfId="22" applyNumberFormat="1" applyFont="1" applyBorder="1" applyAlignment="1">
      <alignment horizontal="right" vertical="center"/>
    </xf>
    <xf numFmtId="167" fontId="37" fillId="0" borderId="34" xfId="22" applyNumberFormat="1" applyFont="1" applyBorder="1" applyAlignment="1">
      <alignment horizontal="right" vertical="center"/>
    </xf>
    <xf numFmtId="0" fontId="52" fillId="0" borderId="0" xfId="22" applyAlignment="1">
      <alignment horizontal="left" vertical="center" wrapText="1"/>
    </xf>
    <xf numFmtId="0" fontId="52" fillId="0" borderId="0" xfId="22"/>
    <xf numFmtId="0" fontId="25" fillId="0" borderId="30" xfId="23" applyFont="1" applyBorder="1" applyAlignment="1">
      <alignment vertical="top"/>
    </xf>
    <xf numFmtId="0" fontId="33" fillId="0" borderId="1" xfId="23" applyFont="1" applyBorder="1" applyAlignment="1">
      <alignment horizontal="left" vertical="top" wrapText="1"/>
    </xf>
    <xf numFmtId="0" fontId="13" fillId="0" borderId="0" xfId="23" applyAlignment="1">
      <alignment vertical="top"/>
    </xf>
    <xf numFmtId="0" fontId="25" fillId="0" borderId="3" xfId="23" applyFont="1" applyBorder="1" applyAlignment="1">
      <alignment vertical="top"/>
    </xf>
    <xf numFmtId="0" fontId="25" fillId="0" borderId="0" xfId="23" applyFont="1" applyAlignment="1">
      <alignment vertical="top" wrapText="1"/>
    </xf>
    <xf numFmtId="0" fontId="25" fillId="0" borderId="15" xfId="23" applyFont="1" applyBorder="1" applyAlignment="1">
      <alignment horizontal="center" vertical="top" wrapText="1"/>
    </xf>
    <xf numFmtId="0" fontId="25" fillId="0" borderId="15" xfId="23" applyFont="1" applyBorder="1" applyAlignment="1">
      <alignment horizontal="center" vertical="top"/>
    </xf>
    <xf numFmtId="0" fontId="25" fillId="0" borderId="13" xfId="23" applyFont="1" applyBorder="1" applyAlignment="1">
      <alignment horizontal="center" vertical="top" wrapText="1"/>
    </xf>
    <xf numFmtId="49" fontId="33" fillId="0" borderId="15" xfId="23" applyNumberFormat="1" applyFont="1" applyBorder="1" applyAlignment="1">
      <alignment horizontal="left" vertical="top"/>
    </xf>
    <xf numFmtId="0" fontId="25" fillId="0" borderId="15" xfId="23" applyFont="1" applyBorder="1" applyAlignment="1">
      <alignment horizontal="left" vertical="center" wrapText="1"/>
    </xf>
    <xf numFmtId="0" fontId="33" fillId="0" borderId="31" xfId="23" applyFont="1" applyBorder="1" applyAlignment="1">
      <alignment horizontal="left" vertical="center"/>
    </xf>
    <xf numFmtId="0" fontId="33" fillId="0" borderId="32" xfId="23" applyFont="1" applyBorder="1" applyAlignment="1">
      <alignment horizontal="left" vertical="center" wrapText="1"/>
    </xf>
    <xf numFmtId="0" fontId="13" fillId="0" borderId="0" xfId="23" applyAlignment="1">
      <alignment horizontal="left" vertical="center"/>
    </xf>
    <xf numFmtId="49" fontId="33" fillId="0" borderId="3" xfId="23" applyNumberFormat="1" applyFont="1" applyBorder="1" applyAlignment="1">
      <alignment horizontal="left" vertical="top"/>
    </xf>
    <xf numFmtId="49" fontId="57" fillId="0" borderId="3" xfId="24" applyNumberFormat="1" applyFont="1" applyBorder="1" applyAlignment="1" applyProtection="1">
      <alignment horizontal="left" vertical="center" wrapText="1"/>
      <protection locked="0"/>
    </xf>
    <xf numFmtId="0" fontId="33" fillId="0" borderId="0" xfId="23" applyFont="1" applyAlignment="1">
      <alignment horizontal="left" vertical="center"/>
    </xf>
    <xf numFmtId="0" fontId="33" fillId="0" borderId="2" xfId="23" applyFont="1" applyBorder="1" applyAlignment="1">
      <alignment horizontal="left" vertical="center" wrapText="1"/>
    </xf>
    <xf numFmtId="0" fontId="33" fillId="0" borderId="3" xfId="23" quotePrefix="1" applyFont="1" applyBorder="1" applyAlignment="1">
      <alignment horizontal="left" vertical="top"/>
    </xf>
    <xf numFmtId="0" fontId="13" fillId="0" borderId="3" xfId="23" applyBorder="1" applyAlignment="1">
      <alignment horizontal="left" vertical="top" wrapText="1"/>
    </xf>
    <xf numFmtId="0" fontId="33" fillId="0" borderId="0" xfId="23" applyFont="1" applyAlignment="1">
      <alignment horizontal="center" vertical="top"/>
    </xf>
    <xf numFmtId="0" fontId="33" fillId="0" borderId="0" xfId="23" applyFont="1" applyAlignment="1">
      <alignment horizontal="left" vertical="top" wrapText="1"/>
    </xf>
    <xf numFmtId="0" fontId="33" fillId="0" borderId="2" xfId="23" applyFont="1" applyBorder="1" applyAlignment="1">
      <alignment horizontal="left" vertical="top" wrapText="1"/>
    </xf>
    <xf numFmtId="0" fontId="57" fillId="0" borderId="3" xfId="23" applyFont="1" applyBorder="1" applyAlignment="1">
      <alignment horizontal="left" vertical="top" wrapText="1"/>
    </xf>
    <xf numFmtId="49" fontId="33" fillId="0" borderId="3" xfId="24" applyNumberFormat="1" applyFont="1" applyBorder="1" applyAlignment="1" applyProtection="1">
      <alignment horizontal="left" vertical="top" wrapText="1"/>
      <protection locked="0"/>
    </xf>
    <xf numFmtId="49" fontId="33" fillId="0" borderId="0" xfId="24" applyNumberFormat="1" applyFont="1" applyAlignment="1" applyProtection="1">
      <alignment horizontal="left" vertical="top" wrapText="1"/>
      <protection locked="0"/>
    </xf>
    <xf numFmtId="49" fontId="33" fillId="2" borderId="3" xfId="23" applyNumberFormat="1" applyFont="1" applyFill="1" applyBorder="1" applyAlignment="1">
      <alignment horizontal="left" vertical="top"/>
    </xf>
    <xf numFmtId="0" fontId="57" fillId="2" borderId="3" xfId="23" applyFont="1" applyFill="1" applyBorder="1" applyAlignment="1">
      <alignment horizontal="left" vertical="top" wrapText="1"/>
    </xf>
    <xf numFmtId="0" fontId="33" fillId="2" borderId="3" xfId="23" quotePrefix="1" applyFont="1" applyFill="1" applyBorder="1" applyAlignment="1">
      <alignment horizontal="left" vertical="top"/>
    </xf>
    <xf numFmtId="49" fontId="33" fillId="2" borderId="3" xfId="24" applyNumberFormat="1" applyFont="1" applyFill="1" applyBorder="1" applyAlignment="1" applyProtection="1">
      <alignment horizontal="left" vertical="top" wrapText="1"/>
      <protection locked="0"/>
    </xf>
    <xf numFmtId="0" fontId="57" fillId="0" borderId="4" xfId="23" applyFont="1" applyBorder="1" applyAlignment="1">
      <alignment horizontal="center" vertical="top"/>
    </xf>
    <xf numFmtId="0" fontId="33" fillId="0" borderId="4" xfId="23" applyFont="1" applyBorder="1" applyAlignment="1">
      <alignment vertical="top"/>
    </xf>
    <xf numFmtId="0" fontId="33" fillId="0" borderId="34" xfId="23" applyFont="1" applyBorder="1" applyAlignment="1">
      <alignment vertical="top" wrapText="1"/>
    </xf>
    <xf numFmtId="0" fontId="33" fillId="0" borderId="0" xfId="23" quotePrefix="1" applyFont="1" applyAlignment="1">
      <alignment horizontal="left" vertical="top"/>
    </xf>
    <xf numFmtId="49" fontId="25" fillId="0" borderId="3" xfId="25" applyNumberFormat="1" applyFont="1" applyBorder="1" applyAlignment="1">
      <alignment horizontal="left" vertical="center" wrapText="1"/>
    </xf>
    <xf numFmtId="0" fontId="33" fillId="0" borderId="0" xfId="23" applyFont="1" applyAlignment="1">
      <alignment vertical="top"/>
    </xf>
    <xf numFmtId="0" fontId="33" fillId="0" borderId="2" xfId="23" applyFont="1" applyBorder="1" applyAlignment="1">
      <alignment horizontal="center" vertical="top" wrapText="1"/>
    </xf>
    <xf numFmtId="49" fontId="25" fillId="0" borderId="0" xfId="25" applyNumberFormat="1" applyFont="1" applyAlignment="1">
      <alignment horizontal="left" vertical="center" wrapText="1"/>
    </xf>
    <xf numFmtId="0" fontId="33" fillId="0" borderId="2" xfId="23" applyFont="1" applyBorder="1" applyAlignment="1">
      <alignment vertical="top" wrapText="1"/>
    </xf>
    <xf numFmtId="0" fontId="4" fillId="0" borderId="2" xfId="23" applyFont="1" applyBorder="1" applyAlignment="1">
      <alignment horizontal="left" vertical="top" wrapText="1"/>
    </xf>
    <xf numFmtId="0" fontId="33" fillId="2" borderId="2" xfId="23" applyFont="1" applyFill="1" applyBorder="1" applyAlignment="1">
      <alignment horizontal="left" vertical="top" wrapText="1"/>
    </xf>
    <xf numFmtId="49" fontId="33" fillId="0" borderId="3" xfId="25" applyNumberFormat="1" applyFont="1" applyBorder="1" applyAlignment="1">
      <alignment horizontal="left" vertical="center" wrapText="1"/>
    </xf>
    <xf numFmtId="1" fontId="57" fillId="0" borderId="0" xfId="23" applyNumberFormat="1" applyFont="1" applyAlignment="1">
      <alignment horizontal="center" vertical="top"/>
    </xf>
    <xf numFmtId="0" fontId="33" fillId="0" borderId="0" xfId="24" quotePrefix="1" applyFont="1" applyAlignment="1">
      <alignment horizontal="left" vertical="top"/>
    </xf>
    <xf numFmtId="49" fontId="57" fillId="0" borderId="3" xfId="25" applyNumberFormat="1" applyFont="1" applyBorder="1" applyAlignment="1">
      <alignment horizontal="left" vertical="center" wrapText="1"/>
    </xf>
    <xf numFmtId="0" fontId="57" fillId="0" borderId="0" xfId="23" applyFont="1" applyAlignment="1">
      <alignment horizontal="center" vertical="top"/>
    </xf>
    <xf numFmtId="49" fontId="4" fillId="0" borderId="3" xfId="25" applyNumberFormat="1" applyFont="1" applyBorder="1" applyAlignment="1">
      <alignment horizontal="left" vertical="center" wrapText="1"/>
    </xf>
    <xf numFmtId="0" fontId="33" fillId="2" borderId="0" xfId="23" applyFont="1" applyFill="1" applyAlignment="1">
      <alignment horizontal="center" vertical="top"/>
    </xf>
    <xf numFmtId="49" fontId="5" fillId="0" borderId="3" xfId="25" applyNumberFormat="1" applyFont="1" applyBorder="1" applyAlignment="1">
      <alignment horizontal="left" vertical="center" wrapText="1"/>
    </xf>
    <xf numFmtId="0" fontId="13" fillId="0" borderId="0" xfId="23" applyAlignment="1">
      <alignment horizontal="left" vertical="top"/>
    </xf>
    <xf numFmtId="0" fontId="33" fillId="0" borderId="3" xfId="24" quotePrefix="1" applyFont="1" applyBorder="1" applyAlignment="1">
      <alignment horizontal="left" vertical="top"/>
    </xf>
    <xf numFmtId="0" fontId="13" fillId="0" borderId="0" xfId="23"/>
    <xf numFmtId="49" fontId="25" fillId="0" borderId="30" xfId="23" applyNumberFormat="1" applyFont="1" applyBorder="1" applyAlignment="1">
      <alignment vertical="top"/>
    </xf>
    <xf numFmtId="1" fontId="25" fillId="0" borderId="1" xfId="23" applyNumberFormat="1" applyFont="1" applyBorder="1" applyAlignment="1">
      <alignment horizontal="center" vertical="top"/>
    </xf>
    <xf numFmtId="49" fontId="25" fillId="0" borderId="30" xfId="23" applyNumberFormat="1" applyFont="1" applyBorder="1" applyAlignment="1">
      <alignment horizontal="left" vertical="top"/>
    </xf>
    <xf numFmtId="0" fontId="33" fillId="0" borderId="4" xfId="23" applyFont="1" applyBorder="1" applyAlignment="1">
      <alignment horizontal="left" vertical="top"/>
    </xf>
    <xf numFmtId="0" fontId="25" fillId="0" borderId="30" xfId="23" applyFont="1" applyBorder="1" applyAlignment="1">
      <alignment horizontal="center" vertical="top"/>
    </xf>
    <xf numFmtId="0" fontId="13" fillId="0" borderId="0" xfId="23" applyAlignment="1">
      <alignment wrapText="1"/>
    </xf>
    <xf numFmtId="0" fontId="46" fillId="0" borderId="0" xfId="0" applyFont="1" applyAlignment="1">
      <alignment horizontal="center"/>
    </xf>
    <xf numFmtId="0" fontId="10" fillId="0" borderId="19" xfId="1" applyFont="1" applyFill="1" applyBorder="1" applyAlignment="1">
      <alignment horizontal="center" vertical="center"/>
    </xf>
    <xf numFmtId="0" fontId="45" fillId="0" borderId="0" xfId="0" applyFont="1" applyAlignment="1">
      <alignment horizontal="left" vertical="center"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2" fillId="0" borderId="5" xfId="0" applyFont="1" applyBorder="1" applyAlignment="1">
      <alignment horizontal="left"/>
    </xf>
    <xf numFmtId="0" fontId="22" fillId="0" borderId="6" xfId="0" applyFont="1" applyBorder="1" applyAlignment="1">
      <alignment horizontal="left"/>
    </xf>
    <xf numFmtId="0" fontId="22" fillId="0" borderId="7" xfId="0" applyFont="1" applyBorder="1" applyAlignment="1">
      <alignment horizontal="left"/>
    </xf>
    <xf numFmtId="0" fontId="31" fillId="0" borderId="18" xfId="0" applyFont="1" applyBorder="1" applyAlignment="1">
      <alignment horizontal="center" vertical="top" wrapText="1"/>
    </xf>
    <xf numFmtId="0" fontId="31" fillId="0" borderId="19" xfId="0" applyFont="1" applyBorder="1" applyAlignment="1">
      <alignment horizontal="center" vertical="top" wrapText="1"/>
    </xf>
    <xf numFmtId="0" fontId="31" fillId="0" borderId="20" xfId="0" applyFont="1" applyBorder="1" applyAlignment="1">
      <alignment horizontal="center" vertical="top" wrapText="1"/>
    </xf>
    <xf numFmtId="0" fontId="2" fillId="0" borderId="18" xfId="0" applyFont="1" applyBorder="1" applyAlignment="1">
      <alignment horizontal="left"/>
    </xf>
    <xf numFmtId="0" fontId="2" fillId="0" borderId="19" xfId="0" applyFont="1" applyBorder="1" applyAlignment="1">
      <alignment horizontal="left"/>
    </xf>
    <xf numFmtId="0" fontId="2" fillId="0" borderId="22" xfId="0" applyFont="1" applyBorder="1" applyAlignment="1">
      <alignment horizontal="left"/>
    </xf>
    <xf numFmtId="0" fontId="13" fillId="2" borderId="0" xfId="0" applyFont="1" applyFill="1" applyAlignment="1">
      <alignment horizontal="left" wrapText="1"/>
    </xf>
    <xf numFmtId="0" fontId="2" fillId="2" borderId="0" xfId="0" applyFont="1" applyFill="1" applyAlignment="1">
      <alignment horizontal="left"/>
    </xf>
    <xf numFmtId="0" fontId="2" fillId="0" borderId="8"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left"/>
    </xf>
    <xf numFmtId="0" fontId="2" fillId="0" borderId="9" xfId="0" applyFont="1" applyBorder="1" applyAlignment="1">
      <alignment horizontal="left"/>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0" borderId="18" xfId="0" applyFont="1" applyBorder="1" applyAlignment="1">
      <alignment vertical="center" wrapText="1"/>
    </xf>
    <xf numFmtId="0" fontId="0" fillId="0" borderId="20" xfId="0" applyBorder="1" applyAlignment="1">
      <alignment vertical="center" wrapText="1"/>
    </xf>
    <xf numFmtId="0" fontId="17" fillId="0" borderId="19" xfId="0" applyFont="1" applyBorder="1" applyAlignment="1">
      <alignment vertical="center" wrapText="1"/>
    </xf>
    <xf numFmtId="0" fontId="0" fillId="0" borderId="19" xfId="0" applyBorder="1" applyAlignment="1">
      <alignment vertical="center" wrapText="1"/>
    </xf>
    <xf numFmtId="0" fontId="5" fillId="0" borderId="18" xfId="0" applyFont="1" applyBorder="1" applyAlignment="1">
      <alignment horizontal="left"/>
    </xf>
    <xf numFmtId="0" fontId="0" fillId="0" borderId="19" xfId="0" applyBorder="1"/>
    <xf numFmtId="0" fontId="0" fillId="0" borderId="20" xfId="0" applyBorder="1"/>
    <xf numFmtId="0" fontId="33" fillId="0" borderId="18" xfId="0" applyFont="1" applyBorder="1" applyAlignment="1">
      <alignment horizontal="left"/>
    </xf>
    <xf numFmtId="0" fontId="33" fillId="0" borderId="20" xfId="0" applyFont="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8" xfId="0" applyFont="1" applyFill="1" applyBorder="1" applyAlignment="1">
      <alignment horizontal="left"/>
    </xf>
    <xf numFmtId="0" fontId="2" fillId="2" borderId="2" xfId="0" applyFont="1" applyFill="1" applyBorder="1" applyAlignment="1">
      <alignment horizontal="left"/>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29" xfId="0" applyFont="1" applyBorder="1" applyAlignment="1">
      <alignment horizontal="left" vertical="center"/>
    </xf>
    <xf numFmtId="0" fontId="4" fillId="0" borderId="18" xfId="0" applyFont="1" applyBorder="1" applyAlignment="1">
      <alignment horizontal="left"/>
    </xf>
    <xf numFmtId="0" fontId="4" fillId="0" borderId="20" xfId="0" applyFont="1" applyBorder="1" applyAlignment="1">
      <alignment horizontal="left"/>
    </xf>
    <xf numFmtId="0" fontId="2" fillId="2" borderId="8" xfId="0" applyFont="1" applyFill="1" applyBorder="1" applyAlignment="1">
      <alignment horizontal="left" vertical="top"/>
    </xf>
    <xf numFmtId="0" fontId="2" fillId="2" borderId="39" xfId="0" applyFont="1" applyFill="1" applyBorder="1" applyAlignment="1">
      <alignment horizontal="left" wrapText="1"/>
    </xf>
    <xf numFmtId="0" fontId="2" fillId="2" borderId="21" xfId="0" applyFont="1" applyFill="1" applyBorder="1" applyAlignment="1">
      <alignment horizontal="left" wrapText="1"/>
    </xf>
    <xf numFmtId="0" fontId="2" fillId="2" borderId="41" xfId="0" applyFont="1" applyFill="1" applyBorder="1" applyAlignment="1">
      <alignment horizontal="left" wrapText="1"/>
    </xf>
    <xf numFmtId="0" fontId="2" fillId="2" borderId="40" xfId="0" applyFont="1" applyFill="1" applyBorder="1" applyAlignment="1">
      <alignment horizontal="left" wrapText="1"/>
    </xf>
    <xf numFmtId="0" fontId="30" fillId="0" borderId="37" xfId="0" applyFont="1" applyBorder="1" applyAlignment="1">
      <alignment horizontal="left" vertical="top" wrapText="1"/>
    </xf>
    <xf numFmtId="0" fontId="30" fillId="0" borderId="1" xfId="0" applyFont="1" applyBorder="1" applyAlignment="1">
      <alignment horizontal="left" vertical="top" wrapText="1"/>
    </xf>
    <xf numFmtId="0" fontId="30" fillId="0" borderId="30" xfId="0" applyFont="1" applyBorder="1" applyAlignment="1">
      <alignment horizontal="left" vertical="top" wrapText="1"/>
    </xf>
    <xf numFmtId="0" fontId="30" fillId="0" borderId="38" xfId="0" applyFont="1" applyBorder="1" applyAlignment="1">
      <alignment horizontal="left" vertical="top" wrapText="1"/>
    </xf>
    <xf numFmtId="0" fontId="34" fillId="0" borderId="27" xfId="1" applyFont="1" applyBorder="1" applyAlignment="1">
      <alignment horizontal="center" vertical="center"/>
    </xf>
    <xf numFmtId="0" fontId="34" fillId="0" borderId="4" xfId="1" applyFont="1" applyBorder="1" applyAlignment="1">
      <alignment horizontal="center" vertical="center"/>
    </xf>
    <xf numFmtId="0" fontId="0" fillId="0" borderId="4" xfId="0" applyBorder="1"/>
    <xf numFmtId="0" fontId="0" fillId="0" borderId="28" xfId="0" applyBorder="1"/>
    <xf numFmtId="0" fontId="33" fillId="0" borderId="27" xfId="0" applyFont="1" applyBorder="1" applyAlignment="1">
      <alignment horizontal="left" vertical="top" wrapText="1"/>
    </xf>
    <xf numFmtId="0" fontId="30" fillId="0" borderId="4" xfId="0" applyFont="1" applyBorder="1"/>
    <xf numFmtId="0" fontId="30" fillId="0" borderId="27" xfId="0" applyFont="1" applyBorder="1" applyAlignment="1">
      <alignment horizontal="left" vertical="top" wrapText="1"/>
    </xf>
    <xf numFmtId="0" fontId="30" fillId="0" borderId="4" xfId="0" applyFont="1" applyBorder="1" applyAlignment="1">
      <alignment horizontal="left" vertical="top" wrapText="1"/>
    </xf>
    <xf numFmtId="0" fontId="30" fillId="0" borderId="28" xfId="0" applyFont="1" applyBorder="1" applyAlignment="1">
      <alignment horizontal="left" vertical="top" wrapText="1"/>
    </xf>
    <xf numFmtId="0" fontId="24" fillId="0" borderId="18" xfId="0" applyFont="1" applyBorder="1" applyAlignment="1">
      <alignment horizontal="center" vertical="top" wrapText="1"/>
    </xf>
    <xf numFmtId="0" fontId="43" fillId="0" borderId="19" xfId="0" applyFont="1" applyBorder="1" applyAlignment="1">
      <alignment horizontal="center" vertical="top"/>
    </xf>
    <xf numFmtId="0" fontId="43" fillId="0" borderId="20" xfId="0" applyFont="1" applyBorder="1" applyAlignment="1">
      <alignment horizontal="center" vertical="top"/>
    </xf>
    <xf numFmtId="0" fontId="30" fillId="0" borderId="35" xfId="0" applyFont="1" applyBorder="1" applyAlignment="1">
      <alignment horizontal="left" vertical="top" wrapText="1"/>
    </xf>
    <xf numFmtId="0" fontId="30" fillId="0" borderId="31" xfId="0" applyFont="1" applyBorder="1" applyAlignment="1">
      <alignment horizontal="left" vertical="top" wrapText="1"/>
    </xf>
    <xf numFmtId="0" fontId="30" fillId="0" borderId="36" xfId="0" applyFont="1" applyBorder="1" applyAlignment="1">
      <alignment horizontal="left" vertical="top" wrapText="1"/>
    </xf>
    <xf numFmtId="0" fontId="42" fillId="3" borderId="18" xfId="0" applyFont="1" applyFill="1" applyBorder="1" applyAlignment="1">
      <alignment horizontal="center" vertical="center"/>
    </xf>
    <xf numFmtId="0" fontId="42" fillId="3" borderId="19" xfId="0" applyFont="1" applyFill="1" applyBorder="1" applyAlignment="1">
      <alignment horizontal="center"/>
    </xf>
    <xf numFmtId="0" fontId="42" fillId="3" borderId="20" xfId="0" applyFont="1" applyFill="1" applyBorder="1" applyAlignment="1">
      <alignment horizontal="center"/>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2" fillId="0" borderId="20"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29" fillId="0" borderId="18"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42" fillId="3" borderId="5" xfId="0" applyFont="1" applyFill="1" applyBorder="1" applyAlignment="1">
      <alignment horizontal="center" vertical="center"/>
    </xf>
    <xf numFmtId="0" fontId="42" fillId="3" borderId="6" xfId="0" applyFont="1" applyFill="1" applyBorder="1" applyAlignment="1">
      <alignment horizontal="center"/>
    </xf>
    <xf numFmtId="0" fontId="42" fillId="3" borderId="7" xfId="0" applyFont="1" applyFill="1" applyBorder="1" applyAlignment="1">
      <alignment horizontal="center"/>
    </xf>
    <xf numFmtId="0" fontId="22" fillId="0" borderId="1" xfId="0" applyFont="1" applyBorder="1" applyAlignment="1">
      <alignment horizontal="left" vertical="top" wrapText="1"/>
    </xf>
    <xf numFmtId="0" fontId="30" fillId="0" borderId="1" xfId="0" applyFont="1" applyBorder="1" applyAlignment="1">
      <alignment horizontal="left" vertical="center" wrapText="1"/>
    </xf>
    <xf numFmtId="0" fontId="22" fillId="0" borderId="1" xfId="0" applyFont="1" applyBorder="1" applyAlignment="1">
      <alignment vertical="top" wrapText="1"/>
    </xf>
    <xf numFmtId="0" fontId="22" fillId="0" borderId="1" xfId="0" applyFont="1" applyBorder="1" applyAlignment="1">
      <alignment vertical="top"/>
    </xf>
    <xf numFmtId="0" fontId="30" fillId="0" borderId="1" xfId="0" applyFont="1" applyBorder="1" applyAlignment="1">
      <alignment horizontal="center" vertical="center"/>
    </xf>
    <xf numFmtId="0" fontId="30" fillId="0" borderId="1" xfId="0" applyFont="1" applyBorder="1" applyAlignment="1">
      <alignment horizontal="center" vertical="center" wrapText="1"/>
    </xf>
    <xf numFmtId="0" fontId="37" fillId="0" borderId="1" xfId="0" applyFont="1" applyBorder="1" applyAlignment="1">
      <alignment horizontal="left" vertical="top" wrapText="1"/>
    </xf>
    <xf numFmtId="0" fontId="30" fillId="0" borderId="1" xfId="0" applyFont="1" applyBorder="1" applyAlignment="1">
      <alignment vertical="center" wrapText="1"/>
    </xf>
    <xf numFmtId="0" fontId="30" fillId="0" borderId="1" xfId="0" applyFont="1" applyBorder="1" applyAlignment="1">
      <alignment vertical="center"/>
    </xf>
    <xf numFmtId="0" fontId="30" fillId="0" borderId="1" xfId="0" applyFont="1" applyBorder="1" applyAlignment="1">
      <alignment vertical="top" wrapText="1"/>
    </xf>
    <xf numFmtId="0" fontId="30" fillId="0" borderId="1" xfId="0" applyFont="1" applyBorder="1" applyAlignment="1">
      <alignment vertical="top"/>
    </xf>
    <xf numFmtId="0" fontId="29" fillId="0" borderId="1" xfId="0" applyFont="1" applyBorder="1" applyAlignment="1">
      <alignment horizontal="left" vertical="top" wrapText="1"/>
    </xf>
    <xf numFmtId="0" fontId="16" fillId="0" borderId="0" xfId="0" applyFont="1" applyAlignment="1">
      <alignment horizontal="center" vertical="center" wrapText="1"/>
    </xf>
    <xf numFmtId="0" fontId="19" fillId="2" borderId="0" xfId="0" applyFont="1" applyFill="1" applyAlignment="1">
      <alignment horizontal="center" wrapText="1"/>
    </xf>
    <xf numFmtId="0" fontId="27" fillId="0" borderId="0" xfId="0" applyFont="1" applyAlignment="1">
      <alignment horizontal="center" vertical="center" wrapText="1"/>
    </xf>
    <xf numFmtId="0" fontId="19" fillId="2" borderId="11" xfId="0" applyFont="1" applyFill="1" applyBorder="1" applyAlignment="1">
      <alignment horizontal="center" wrapText="1"/>
    </xf>
    <xf numFmtId="0" fontId="25" fillId="3" borderId="18" xfId="0" applyFont="1" applyFill="1" applyBorder="1" applyAlignment="1">
      <alignment horizontal="center" vertical="center"/>
    </xf>
    <xf numFmtId="0" fontId="29" fillId="3" borderId="19" xfId="0" applyFont="1" applyFill="1" applyBorder="1" applyAlignment="1">
      <alignment horizontal="center" vertical="center"/>
    </xf>
    <xf numFmtId="0" fontId="0" fillId="3" borderId="20" xfId="0" applyFill="1" applyBorder="1"/>
    <xf numFmtId="0" fontId="30" fillId="0" borderId="27" xfId="0" applyFont="1" applyBorder="1" applyAlignment="1">
      <alignment horizontal="left" vertical="top"/>
    </xf>
    <xf numFmtId="0" fontId="30" fillId="0" borderId="24" xfId="0" applyFont="1" applyBorder="1" applyAlignment="1">
      <alignment horizontal="left" vertical="top" wrapText="1"/>
    </xf>
    <xf numFmtId="0" fontId="0" fillId="0" borderId="25" xfId="0" applyBorder="1"/>
    <xf numFmtId="0" fontId="0" fillId="0" borderId="26" xfId="0" applyBorder="1"/>
    <xf numFmtId="0" fontId="0" fillId="3" borderId="19" xfId="0" applyFill="1" applyBorder="1"/>
    <xf numFmtId="0" fontId="33" fillId="0" borderId="27" xfId="0" applyFont="1" applyBorder="1" applyAlignment="1">
      <alignment horizontal="justify" vertical="top"/>
    </xf>
    <xf numFmtId="0" fontId="33" fillId="0" borderId="24" xfId="0" applyFont="1" applyBorder="1" applyAlignment="1">
      <alignment horizontal="justify" vertical="top"/>
    </xf>
    <xf numFmtId="0" fontId="30" fillId="0" borderId="25" xfId="0" applyFont="1" applyBorder="1"/>
    <xf numFmtId="0" fontId="63" fillId="12" borderId="1" xfId="0" applyFont="1" applyFill="1" applyBorder="1" applyAlignment="1">
      <alignment horizontal="center" vertical="center"/>
    </xf>
    <xf numFmtId="0" fontId="64" fillId="12" borderId="1" xfId="0" applyFont="1" applyFill="1" applyBorder="1" applyAlignment="1">
      <alignment horizontal="center" vertical="center"/>
    </xf>
    <xf numFmtId="0" fontId="70" fillId="0" borderId="30" xfId="0" applyFont="1" applyBorder="1" applyAlignment="1">
      <alignment horizontal="left" vertical="center" wrapText="1"/>
    </xf>
    <xf numFmtId="0" fontId="70" fillId="0" borderId="34" xfId="0" applyFont="1" applyBorder="1" applyAlignment="1">
      <alignment horizontal="left" vertical="center" wrapText="1"/>
    </xf>
    <xf numFmtId="0" fontId="66" fillId="2" borderId="0" xfId="0" applyFont="1" applyFill="1" applyAlignment="1">
      <alignment horizontal="center" vertical="center"/>
    </xf>
    <xf numFmtId="0" fontId="5" fillId="2" borderId="0" xfId="0" applyFont="1" applyFill="1" applyAlignment="1">
      <alignment horizontal="center" vertical="center"/>
    </xf>
    <xf numFmtId="0" fontId="2" fillId="2" borderId="30"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4"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44" xfId="0" applyFont="1" applyFill="1" applyBorder="1" applyAlignment="1">
      <alignment horizontal="center" vertical="center"/>
    </xf>
    <xf numFmtId="0" fontId="59" fillId="10" borderId="14" xfId="0" applyFont="1" applyFill="1" applyBorder="1" applyAlignment="1">
      <alignment horizontal="center" vertical="center"/>
    </xf>
    <xf numFmtId="0" fontId="59" fillId="10" borderId="33" xfId="0" applyFont="1" applyFill="1" applyBorder="1" applyAlignment="1">
      <alignment horizontal="center" vertical="center"/>
    </xf>
    <xf numFmtId="0" fontId="59" fillId="10" borderId="44" xfId="0" applyFont="1" applyFill="1" applyBorder="1" applyAlignment="1">
      <alignment horizontal="center" vertical="center"/>
    </xf>
    <xf numFmtId="0" fontId="2" fillId="0" borderId="0" xfId="0" applyFont="1" applyAlignment="1">
      <alignment horizontal="center" vertical="center"/>
    </xf>
    <xf numFmtId="0" fontId="44" fillId="10" borderId="14" xfId="0" applyFont="1" applyFill="1" applyBorder="1" applyAlignment="1">
      <alignment horizontal="center" vertical="center"/>
    </xf>
    <xf numFmtId="0" fontId="44" fillId="10" borderId="44" xfId="0" applyFont="1" applyFill="1" applyBorder="1" applyAlignment="1">
      <alignment horizontal="center" vertical="center"/>
    </xf>
    <xf numFmtId="0" fontId="44" fillId="0" borderId="37" xfId="0" applyFont="1" applyBorder="1" applyAlignment="1">
      <alignment horizontal="center" vertical="center"/>
    </xf>
    <xf numFmtId="0" fontId="44" fillId="0" borderId="1" xfId="0" applyFont="1" applyBorder="1" applyAlignment="1">
      <alignment horizontal="center" vertical="center"/>
    </xf>
    <xf numFmtId="0" fontId="69" fillId="0" borderId="0" xfId="0" applyFont="1" applyAlignment="1">
      <alignment horizontal="left" vertical="center"/>
    </xf>
    <xf numFmtId="0" fontId="5" fillId="0" borderId="0" xfId="0" applyFont="1" applyAlignment="1">
      <alignment horizontal="left" vertical="center"/>
    </xf>
    <xf numFmtId="0" fontId="2" fillId="2" borderId="1" xfId="0" applyFont="1" applyFill="1" applyBorder="1" applyAlignment="1">
      <alignment horizontal="center" vertical="center"/>
    </xf>
    <xf numFmtId="0" fontId="66" fillId="2" borderId="30" xfId="0" applyFont="1" applyFill="1" applyBorder="1" applyAlignment="1">
      <alignment horizontal="center" vertical="top"/>
    </xf>
    <xf numFmtId="0" fontId="66" fillId="2" borderId="34" xfId="0" applyFont="1" applyFill="1" applyBorder="1" applyAlignment="1">
      <alignment horizontal="center" vertical="top"/>
    </xf>
    <xf numFmtId="0" fontId="71" fillId="0" borderId="30" xfId="0" applyFont="1" applyBorder="1" applyAlignment="1">
      <alignment horizontal="left" vertical="top" wrapText="1"/>
    </xf>
    <xf numFmtId="0" fontId="71" fillId="0" borderId="4" xfId="0" applyFont="1" applyBorder="1" applyAlignment="1">
      <alignment horizontal="left" vertical="top" wrapText="1"/>
    </xf>
    <xf numFmtId="0" fontId="67" fillId="0" borderId="30" xfId="0" applyFont="1" applyBorder="1" applyAlignment="1">
      <alignment horizontal="center" vertical="center" wrapText="1"/>
    </xf>
    <xf numFmtId="0" fontId="67" fillId="0" borderId="4" xfId="0" applyFont="1" applyBorder="1" applyAlignment="1">
      <alignment horizontal="center" vertical="center" wrapText="1"/>
    </xf>
    <xf numFmtId="0" fontId="67" fillId="0" borderId="34" xfId="0" applyFont="1" applyBorder="1" applyAlignment="1">
      <alignment horizontal="center" vertical="center" wrapText="1"/>
    </xf>
    <xf numFmtId="0" fontId="62" fillId="2" borderId="33" xfId="0" applyFont="1" applyFill="1" applyBorder="1" applyAlignment="1">
      <alignment horizontal="center" vertical="center"/>
    </xf>
    <xf numFmtId="0" fontId="59" fillId="10" borderId="30" xfId="0" applyFont="1" applyFill="1" applyBorder="1" applyAlignment="1">
      <alignment horizontal="center" vertical="center"/>
    </xf>
    <xf numFmtId="0" fontId="59" fillId="10" borderId="34" xfId="0" applyFont="1" applyFill="1" applyBorder="1" applyAlignment="1">
      <alignment horizontal="center" vertical="center"/>
    </xf>
    <xf numFmtId="0" fontId="59" fillId="10" borderId="1" xfId="0" applyFont="1" applyFill="1" applyBorder="1" applyAlignment="1">
      <alignment horizontal="center" vertical="center"/>
    </xf>
    <xf numFmtId="0" fontId="59" fillId="10" borderId="30" xfId="0" applyFont="1" applyFill="1" applyBorder="1" applyAlignment="1">
      <alignment horizontal="center" vertical="center" wrapText="1"/>
    </xf>
    <xf numFmtId="0" fontId="59" fillId="10" borderId="34" xfId="0" applyFont="1" applyFill="1" applyBorder="1" applyAlignment="1">
      <alignment horizontal="center" vertical="center" wrapText="1"/>
    </xf>
    <xf numFmtId="0" fontId="44" fillId="2" borderId="1" xfId="0" applyFont="1" applyFill="1" applyBorder="1" applyAlignment="1">
      <alignment horizontal="center" vertical="center"/>
    </xf>
    <xf numFmtId="0" fontId="59" fillId="0" borderId="0" xfId="0" applyFont="1" applyAlignment="1">
      <alignment horizontal="center" vertical="center" wrapText="1"/>
    </xf>
    <xf numFmtId="0" fontId="44" fillId="0" borderId="0" xfId="0" applyFont="1" applyAlignment="1">
      <alignment horizontal="right" vertical="center" wrapText="1"/>
    </xf>
    <xf numFmtId="0" fontId="58" fillId="0" borderId="0" xfId="0" applyFont="1" applyAlignment="1">
      <alignment horizontal="left" vertical="center" wrapText="1"/>
    </xf>
    <xf numFmtId="0" fontId="59" fillId="0" borderId="0" xfId="0" applyFont="1" applyAlignment="1">
      <alignment horizontal="left" vertical="center" wrapText="1"/>
    </xf>
    <xf numFmtId="14" fontId="44" fillId="0" borderId="0" xfId="0" applyNumberFormat="1" applyFont="1" applyAlignment="1">
      <alignment horizontal="left" vertical="center"/>
    </xf>
    <xf numFmtId="0" fontId="63" fillId="0" borderId="30" xfId="0" applyFont="1" applyBorder="1" applyAlignment="1">
      <alignment horizontal="left" vertical="center" wrapText="1"/>
    </xf>
    <xf numFmtId="0" fontId="63" fillId="0" borderId="34" xfId="0" applyFont="1" applyBorder="1" applyAlignment="1">
      <alignment horizontal="left" vertical="center" wrapText="1"/>
    </xf>
    <xf numFmtId="49" fontId="48" fillId="0" borderId="33" xfId="22" applyNumberFormat="1" applyFont="1" applyBorder="1" applyAlignment="1">
      <alignment horizontal="left" vertical="center" wrapText="1"/>
    </xf>
    <xf numFmtId="49" fontId="50" fillId="0" borderId="33" xfId="22" applyNumberFormat="1" applyFont="1" applyBorder="1" applyAlignment="1">
      <alignment horizontal="left" vertical="center" wrapText="1"/>
    </xf>
    <xf numFmtId="0" fontId="50" fillId="0" borderId="33" xfId="22" applyFont="1" applyBorder="1" applyAlignment="1">
      <alignment horizontal="left" vertical="center"/>
    </xf>
    <xf numFmtId="0" fontId="52" fillId="0" borderId="31" xfId="22" applyBorder="1" applyAlignment="1">
      <alignment horizontal="left" vertical="top" wrapText="1"/>
    </xf>
    <xf numFmtId="49" fontId="53" fillId="6" borderId="31" xfId="0" applyNumberFormat="1" applyFont="1" applyFill="1" applyBorder="1" applyAlignment="1" applyProtection="1">
      <alignment horizontal="left" vertical="top"/>
      <protection locked="0"/>
    </xf>
    <xf numFmtId="0" fontId="52" fillId="0" borderId="31" xfId="22" applyBorder="1" applyAlignment="1">
      <alignment horizontal="left" vertical="top"/>
    </xf>
    <xf numFmtId="49" fontId="53" fillId="7" borderId="31" xfId="0" applyNumberFormat="1" applyFont="1" applyFill="1" applyBorder="1" applyAlignment="1" applyProtection="1">
      <alignment horizontal="left" vertical="top" wrapText="1"/>
      <protection locked="0"/>
    </xf>
    <xf numFmtId="0" fontId="55" fillId="0" borderId="0" xfId="18" applyFont="1" applyBorder="1" applyAlignment="1" applyProtection="1">
      <alignment horizontal="left" vertical="top" wrapText="1"/>
    </xf>
    <xf numFmtId="49" fontId="53" fillId="7" borderId="15" xfId="22" applyNumberFormat="1" applyFont="1" applyFill="1" applyBorder="1" applyAlignment="1" applyProtection="1">
      <alignment horizontal="center" vertical="center" wrapText="1"/>
      <protection locked="0"/>
    </xf>
    <xf numFmtId="49" fontId="53" fillId="7" borderId="32" xfId="22" applyNumberFormat="1" applyFont="1" applyFill="1" applyBorder="1" applyAlignment="1" applyProtection="1">
      <alignment horizontal="center" vertical="center" wrapText="1"/>
      <protection locked="0"/>
    </xf>
    <xf numFmtId="49" fontId="53" fillId="7" borderId="31" xfId="22" applyNumberFormat="1" applyFont="1" applyFill="1" applyBorder="1" applyAlignment="1" applyProtection="1">
      <alignment horizontal="center" vertical="center" wrapText="1"/>
      <protection locked="0"/>
    </xf>
    <xf numFmtId="0" fontId="52" fillId="0" borderId="0" xfId="22" applyAlignment="1">
      <alignment horizontal="left" vertical="top" wrapText="1"/>
    </xf>
    <xf numFmtId="49" fontId="53" fillId="7" borderId="0" xfId="0" applyNumberFormat="1" applyFont="1" applyFill="1" applyAlignment="1" applyProtection="1">
      <alignment horizontal="left" vertical="top"/>
      <protection locked="0"/>
    </xf>
    <xf numFmtId="49" fontId="53" fillId="6" borderId="0" xfId="0" applyNumberFormat="1" applyFont="1" applyFill="1" applyAlignment="1" applyProtection="1">
      <alignment horizontal="left" vertical="top" wrapText="1"/>
      <protection locked="0"/>
    </xf>
    <xf numFmtId="49" fontId="53" fillId="6" borderId="33" xfId="0" applyNumberFormat="1" applyFont="1" applyFill="1" applyBorder="1" applyAlignment="1" applyProtection="1">
      <alignment horizontal="left" vertical="top" wrapText="1"/>
      <protection locked="0"/>
    </xf>
    <xf numFmtId="49" fontId="53" fillId="6" borderId="0" xfId="0" applyNumberFormat="1" applyFont="1" applyFill="1" applyAlignment="1" applyProtection="1">
      <alignment horizontal="left" vertical="top"/>
      <protection locked="0"/>
    </xf>
    <xf numFmtId="49" fontId="52" fillId="0" borderId="33" xfId="22" applyNumberFormat="1" applyBorder="1" applyAlignment="1">
      <alignment horizontal="left" vertical="top" wrapText="1"/>
    </xf>
    <xf numFmtId="49" fontId="53" fillId="7" borderId="33" xfId="0" applyNumberFormat="1" applyFont="1" applyFill="1" applyBorder="1" applyAlignment="1" applyProtection="1">
      <alignment horizontal="left" vertical="top"/>
      <protection locked="0"/>
    </xf>
    <xf numFmtId="0" fontId="52" fillId="0" borderId="33" xfId="22" applyBorder="1" applyAlignment="1">
      <alignment horizontal="right" vertical="center"/>
    </xf>
    <xf numFmtId="0" fontId="52" fillId="2" borderId="61" xfId="22" applyFill="1" applyBorder="1" applyAlignment="1">
      <alignment horizontal="left" vertical="center" wrapText="1"/>
    </xf>
    <xf numFmtId="0" fontId="53" fillId="0" borderId="34" xfId="22" applyFont="1" applyBorder="1" applyAlignment="1">
      <alignment horizontal="left" vertical="center" wrapText="1"/>
    </xf>
    <xf numFmtId="0" fontId="53" fillId="0" borderId="1" xfId="22" applyFont="1" applyBorder="1" applyAlignment="1">
      <alignment horizontal="left" vertical="center" wrapText="1"/>
    </xf>
    <xf numFmtId="0" fontId="53" fillId="0" borderId="49" xfId="22" applyFont="1" applyBorder="1" applyAlignment="1">
      <alignment horizontal="left" vertical="center" wrapText="1"/>
    </xf>
    <xf numFmtId="0" fontId="52" fillId="2" borderId="55" xfId="22" applyFill="1" applyBorder="1" applyAlignment="1">
      <alignment horizontal="left" vertical="center" wrapText="1"/>
    </xf>
    <xf numFmtId="0" fontId="52" fillId="0" borderId="54" xfId="0" applyFont="1" applyBorder="1" applyAlignment="1">
      <alignment horizontal="left" vertical="center" wrapText="1"/>
    </xf>
    <xf numFmtId="0" fontId="52" fillId="0" borderId="53" xfId="0" applyFont="1" applyBorder="1" applyAlignment="1">
      <alignment horizontal="left" vertical="center" wrapText="1"/>
    </xf>
    <xf numFmtId="49" fontId="52" fillId="0" borderId="0" xfId="22" quotePrefix="1" applyNumberFormat="1" applyAlignment="1">
      <alignment horizontal="center" vertical="center" wrapText="1"/>
    </xf>
    <xf numFmtId="49" fontId="52" fillId="0" borderId="2" xfId="22" quotePrefix="1" applyNumberFormat="1" applyBorder="1" applyAlignment="1">
      <alignment horizontal="center" vertical="center" wrapText="1"/>
    </xf>
    <xf numFmtId="49" fontId="52" fillId="0" borderId="0" xfId="22" applyNumberFormat="1" applyAlignment="1">
      <alignment horizontal="center" vertical="center" wrapText="1"/>
    </xf>
    <xf numFmtId="49" fontId="52" fillId="0" borderId="2" xfId="22" applyNumberFormat="1" applyBorder="1" applyAlignment="1">
      <alignment horizontal="center" vertical="center" wrapText="1"/>
    </xf>
    <xf numFmtId="0" fontId="52" fillId="0" borderId="33" xfId="22" applyBorder="1" applyAlignment="1">
      <alignment horizontal="center" vertical="center" wrapText="1"/>
    </xf>
    <xf numFmtId="0" fontId="52" fillId="0" borderId="44" xfId="22" applyBorder="1" applyAlignment="1">
      <alignment horizontal="center" vertical="center" wrapText="1"/>
    </xf>
    <xf numFmtId="0" fontId="29" fillId="5" borderId="30" xfId="22" applyFont="1" applyFill="1" applyBorder="1" applyAlignment="1">
      <alignment horizontal="left" vertical="center" wrapText="1"/>
    </xf>
    <xf numFmtId="0" fontId="29" fillId="5" borderId="4" xfId="22" applyFont="1" applyFill="1" applyBorder="1" applyAlignment="1">
      <alignment horizontal="left" vertical="center" wrapText="1"/>
    </xf>
    <xf numFmtId="49" fontId="53" fillId="0" borderId="4" xfId="22" applyNumberFormat="1" applyFont="1" applyBorder="1" applyAlignment="1">
      <alignment horizontal="left" vertical="center" wrapText="1"/>
    </xf>
    <xf numFmtId="49" fontId="53" fillId="0" borderId="34" xfId="22" applyNumberFormat="1" applyFont="1" applyBorder="1" applyAlignment="1">
      <alignment horizontal="left" vertical="center" wrapText="1"/>
    </xf>
    <xf numFmtId="49" fontId="53" fillId="0" borderId="48" xfId="22" applyNumberFormat="1" applyFont="1" applyBorder="1" applyAlignment="1">
      <alignment horizontal="left" vertical="center" wrapText="1"/>
    </xf>
    <xf numFmtId="49" fontId="53" fillId="0" borderId="47" xfId="22" applyNumberFormat="1" applyFont="1" applyBorder="1" applyAlignment="1">
      <alignment horizontal="left" vertical="center" wrapText="1"/>
    </xf>
    <xf numFmtId="49" fontId="52" fillId="0" borderId="54" xfId="0" applyNumberFormat="1" applyFont="1" applyBorder="1" applyAlignment="1">
      <alignment horizontal="left" vertical="center" wrapText="1"/>
    </xf>
    <xf numFmtId="49" fontId="52" fillId="0" borderId="53" xfId="0" applyNumberFormat="1" applyFont="1" applyBorder="1" applyAlignment="1">
      <alignment horizontal="left" vertical="center" wrapText="1"/>
    </xf>
    <xf numFmtId="49" fontId="52" fillId="0" borderId="54" xfId="0" quotePrefix="1" applyNumberFormat="1" applyFont="1" applyBorder="1" applyAlignment="1">
      <alignment horizontal="left" vertical="center" wrapText="1"/>
    </xf>
    <xf numFmtId="49" fontId="52" fillId="0" borderId="53" xfId="0" quotePrefix="1" applyNumberFormat="1" applyFont="1" applyBorder="1" applyAlignment="1">
      <alignment horizontal="left" vertical="center" wrapText="1"/>
    </xf>
    <xf numFmtId="1" fontId="52" fillId="0" borderId="55" xfId="22" applyNumberFormat="1" applyBorder="1" applyAlignment="1">
      <alignment horizontal="left" vertical="center" wrapText="1"/>
    </xf>
    <xf numFmtId="1" fontId="53" fillId="0" borderId="30" xfId="22" applyNumberFormat="1" applyFont="1" applyBorder="1" applyAlignment="1">
      <alignment horizontal="left" vertical="center" wrapText="1"/>
    </xf>
    <xf numFmtId="1" fontId="53" fillId="0" borderId="34" xfId="22" applyNumberFormat="1" applyFont="1" applyBorder="1" applyAlignment="1">
      <alignment horizontal="left" vertical="center" wrapText="1"/>
    </xf>
    <xf numFmtId="49" fontId="52" fillId="0" borderId="59" xfId="0" applyNumberFormat="1" applyFont="1" applyBorder="1" applyAlignment="1">
      <alignment horizontal="left" vertical="center" wrapText="1"/>
    </xf>
    <xf numFmtId="49" fontId="52" fillId="0" borderId="60" xfId="0" applyNumberFormat="1" applyFont="1" applyBorder="1" applyAlignment="1">
      <alignment horizontal="left" vertical="center" wrapText="1"/>
    </xf>
    <xf numFmtId="0" fontId="53" fillId="0" borderId="4" xfId="22" applyFont="1" applyBorder="1" applyAlignment="1">
      <alignment horizontal="left" vertical="center" wrapText="1"/>
    </xf>
    <xf numFmtId="0" fontId="52" fillId="0" borderId="31" xfId="22" applyBorder="1" applyAlignment="1">
      <alignment horizontal="left"/>
    </xf>
    <xf numFmtId="49" fontId="37" fillId="0" borderId="4" xfId="22" applyNumberFormat="1" applyFont="1" applyBorder="1" applyAlignment="1">
      <alignment horizontal="right" vertical="center" wrapText="1"/>
    </xf>
    <xf numFmtId="49" fontId="37" fillId="0" borderId="34" xfId="22" applyNumberFormat="1" applyFont="1" applyBorder="1" applyAlignment="1">
      <alignment horizontal="right" vertical="center" wrapText="1"/>
    </xf>
    <xf numFmtId="49" fontId="52" fillId="0" borderId="0" xfId="22" applyNumberFormat="1" applyAlignment="1">
      <alignment vertical="top"/>
    </xf>
    <xf numFmtId="49" fontId="53" fillId="7" borderId="33" xfId="0" applyNumberFormat="1" applyFont="1" applyFill="1" applyBorder="1" applyAlignment="1" applyProtection="1">
      <alignment horizontal="left" wrapText="1"/>
      <protection locked="0"/>
    </xf>
    <xf numFmtId="0" fontId="25" fillId="0" borderId="30" xfId="23" applyFont="1" applyBorder="1" applyAlignment="1">
      <alignment horizontal="center" vertical="center" wrapText="1"/>
    </xf>
    <xf numFmtId="0" fontId="25" fillId="0" borderId="4" xfId="23" applyFont="1" applyBorder="1" applyAlignment="1">
      <alignment horizontal="center" vertical="center" wrapText="1"/>
    </xf>
    <xf numFmtId="49" fontId="25" fillId="0" borderId="30" xfId="23" applyNumberFormat="1" applyFont="1" applyBorder="1" applyAlignment="1">
      <alignment horizontal="left" vertical="center"/>
    </xf>
    <xf numFmtId="49" fontId="25" fillId="0" borderId="4" xfId="23" applyNumberFormat="1" applyFont="1" applyBorder="1" applyAlignment="1">
      <alignment horizontal="left" vertical="center"/>
    </xf>
    <xf numFmtId="0" fontId="33" fillId="0" borderId="30" xfId="23" applyFont="1" applyBorder="1" applyAlignment="1">
      <alignment horizontal="center" vertical="top"/>
    </xf>
    <xf numFmtId="0" fontId="33" fillId="0" borderId="34" xfId="23" applyFont="1" applyBorder="1" applyAlignment="1">
      <alignment horizontal="center" vertical="top"/>
    </xf>
    <xf numFmtId="0" fontId="33" fillId="0" borderId="30" xfId="23" applyFont="1" applyBorder="1" applyAlignment="1">
      <alignment horizontal="left" vertical="top"/>
    </xf>
    <xf numFmtId="0" fontId="33" fillId="0" borderId="4" xfId="23" applyFont="1" applyBorder="1" applyAlignment="1">
      <alignment horizontal="left" vertical="top"/>
    </xf>
    <xf numFmtId="0" fontId="15" fillId="0" borderId="0" xfId="3" applyFont="1" applyAlignment="1">
      <alignment horizontal="left" wrapText="1"/>
    </xf>
  </cellXfs>
  <cellStyles count="26">
    <cellStyle name="Explanatory Text 2" xfId="18" xr:uid="{184DF4AD-38B7-41BB-90EB-34ABAF3DC2F5}"/>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3 2 2" xfId="20" xr:uid="{890E4ECA-B069-46F6-AB42-EE875E91B558}"/>
    <cellStyle name="Normal 3 3" xfId="23" xr:uid="{D4EB9C89-3581-455D-B4A2-BDE99CA22EC2}"/>
    <cellStyle name="Normal 4" xfId="17" xr:uid="{A7731E33-F86E-4651-9EB5-F6719EFF7259}"/>
    <cellStyle name="Normal 4 2" xfId="22" xr:uid="{FD54C679-9C88-4854-8AF2-ADD9D6DB9E27}"/>
    <cellStyle name="Normal 4 2 2" xfId="24" xr:uid="{B0600DF1-CCEF-4948-9D29-F0642E5520CE}"/>
    <cellStyle name="Normal 5" xfId="25" xr:uid="{9162D28D-A984-4474-8C9A-2F4B8E5CD898}"/>
    <cellStyle name="Percent" xfId="21" builtinId="5"/>
    <cellStyle name="Percent 2" xfId="19" xr:uid="{7FCE43AE-1C54-444D-8B6C-20C3A5DBDB5E}"/>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11">
    <dxf>
      <fill>
        <patternFill>
          <bgColor rgb="FFFF0000"/>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wmf"/></Relationships>
</file>

<file path=xl/drawings/_rels/drawing3.xml.rels><?xml version="1.0" encoding="UTF-8" standalone="yes"?>
<Relationships xmlns="http://schemas.openxmlformats.org/package/2006/relationships"><Relationship Id="rId1" Type="http://schemas.openxmlformats.org/officeDocument/2006/relationships/image" Target="../media/image3.gif"/></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896190</xdr:rowOff>
    </xdr:to>
    <xdr:pic>
      <xdr:nvPicPr>
        <xdr:cNvPr id="2" name="Grafik 2">
          <a:extLst>
            <a:ext uri="{FF2B5EF4-FFF2-40B4-BE49-F238E27FC236}">
              <a16:creationId xmlns:a16="http://schemas.microsoft.com/office/drawing/2014/main" id="{6AF14C06-E60E-4701-BA3F-66BAAC64CF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5181" y="0"/>
          <a:ext cx="2249119" cy="8961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38100</xdr:colOff>
      <xdr:row>1</xdr:row>
      <xdr:rowOff>12700</xdr:rowOff>
    </xdr:from>
    <xdr:ext cx="688023" cy="422728"/>
    <xdr:pic>
      <xdr:nvPicPr>
        <xdr:cNvPr id="2" name="Grafik 1" descr="gizlogo-standard-sw.gif">
          <a:extLst>
            <a:ext uri="{FF2B5EF4-FFF2-40B4-BE49-F238E27FC236}">
              <a16:creationId xmlns:a16="http://schemas.microsoft.com/office/drawing/2014/main" id="{5284D3CB-2702-4029-BA9F-2D4EE5DAA0DD}"/>
            </a:ext>
          </a:extLst>
        </xdr:cNvPr>
        <xdr:cNvPicPr>
          <a:picLocks noChangeAspect="1"/>
        </xdr:cNvPicPr>
      </xdr:nvPicPr>
      <xdr:blipFill>
        <a:blip xmlns:r="http://schemas.openxmlformats.org/officeDocument/2006/relationships" r:embed="rId1" cstate="print"/>
        <a:srcRect t="15045" b="21016"/>
        <a:stretch>
          <a:fillRect/>
        </a:stretch>
      </xdr:blipFill>
      <xdr:spPr>
        <a:xfrm>
          <a:off x="38100" y="171450"/>
          <a:ext cx="688023" cy="42272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UserLAUA2443\Desktop\REQUEST\83457341%2021%20events%20in%20western%20regions\2%20Tender%20documents\Tender%2083457341%20Events%20in%20western%20regions.xlsx" TargetMode="External"/><Relationship Id="rId1" Type="http://schemas.openxmlformats.org/officeDocument/2006/relationships/externalLinkPath" Target="/Users/UserLAUA2443/Desktop/REQUEST/83457341%2021%20events%20in%20western%20regions/2%20Tender%20documents/Tender%2083457341%20Events%20in%20western%20reg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UserLAUA2443\AppData\Roaming\Microsoft\Excel\PP_CC_Events_Volyn_region_21%20(version%201).xlsb" TargetMode="External"/><Relationship Id="rId1" Type="http://schemas.openxmlformats.org/officeDocument/2006/relationships/externalLinkPath" Target="/Users/UserLAUA2443/AppData/Roaming/Microsoft/Excel/PP_CC_Events_Volyn_region_21%20(version%201).xlsb"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ienk_ole/AppData/Local/Microsoft/Windows/INetCache/Content.Outlook/7S0GQPGT/Request%20for%20MaterialEquipment_Software_PR%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Запрошення"/>
      <sheetName val="Документи"/>
      <sheetName val="Додаток 2_Комерційна пропозиція"/>
      <sheetName val="Додаток 3_Тех.оцінка"/>
      <sheetName val="Додаток 3_Шкала оцінювання"/>
      <sheetName val="Додаток 4_Гарантійний лист "/>
      <sheetName val="FAQ_Tender"/>
      <sheetName val="legend"/>
    </sheetNames>
    <sheetDataSet>
      <sheetData sheetId="0"/>
      <sheetData sheetId="1"/>
      <sheetData sheetId="2"/>
      <sheetData sheetId="3"/>
      <sheetData sheetId="4"/>
      <sheetData sheetId="5"/>
      <sheetData sheetId="6"/>
      <sheetData sheetId="7">
        <row r="4">
          <cell r="C4" t="str">
            <v>fixed fee</v>
          </cell>
        </row>
        <row r="5">
          <cell r="C5" t="str">
            <v xml:space="preserve">against proof of evidence </v>
          </cell>
        </row>
        <row r="6">
          <cell r="C6" t="str">
            <v>against proof of perfomance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cement procedure (PP)"/>
      <sheetName val="Cost calculation (CC)"/>
      <sheetName val="legend"/>
    </sheetNames>
    <sheetDataSet>
      <sheetData sheetId="0"/>
      <sheetData sheetId="1"/>
      <sheetData sheetId="2">
        <row r="3">
          <cell r="D3" t="str">
            <v>please choose</v>
          </cell>
        </row>
        <row r="4">
          <cell r="D4" t="str">
            <v>Daily fee</v>
          </cell>
        </row>
        <row r="5">
          <cell r="D5" t="str">
            <v>Travel cost</v>
          </cell>
        </row>
        <row r="6">
          <cell r="D6" t="str">
            <v>Hotel accomodation</v>
          </cell>
        </row>
        <row r="7">
          <cell r="D7" t="str">
            <v>Daily allowances</v>
          </cell>
        </row>
        <row r="8">
          <cell r="D8" t="str">
            <v>Telephone</v>
          </cell>
        </row>
        <row r="9">
          <cell r="D9" t="str">
            <v>Organization of (round table, meetings etc.)</v>
          </cell>
        </row>
        <row r="10">
          <cell r="D10" t="str">
            <v>Miscellaneous (printing of materials)</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refreshError="1"/>
      <sheetData sheetId="2" refreshError="1"/>
      <sheetData sheetId="3" refreshError="1"/>
      <sheetData sheetId="4">
        <row r="1">
          <cell r="G1" t="str">
            <v>please choose</v>
          </cell>
        </row>
        <row r="2">
          <cell r="G2" t="str">
            <v>Yes</v>
          </cell>
        </row>
        <row r="3">
          <cell r="G3" t="str">
            <v>No</v>
          </cell>
        </row>
      </sheetData>
    </sheetDataSet>
  </externalBook>
</externalLink>
</file>

<file path=xl/persons/person.xml><?xml version="1.0" encoding="utf-8"?>
<personList xmlns="http://schemas.microsoft.com/office/spreadsheetml/2018/threadedcomments" xmlns:x="http://schemas.openxmlformats.org/spreadsheetml/2006/main">
  <person displayName="Zapotochna, Vira GIZ UA" id="{81853F20-AE73-4104-82A1-74E26A1E6BFE}" userId="S::vira.zapotochna@giz.de::0eee9ba4-be8c-4ffd-b951-38d1b3c6f1b8"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 dT="2024-08-22T09:32:09.17" personId="{81853F20-AE73-4104-82A1-74E26A1E6BFE}" id="{D2886D6D-7D2A-4422-A968-4428D354814D}">
    <text>Поміняй назву проєкту</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tabSelected="1" view="pageLayout" zoomScale="55" zoomScaleNormal="100" zoomScalePageLayoutView="55" workbookViewId="0">
      <selection activeCell="F27" sqref="F27"/>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222" t="s">
        <v>133</v>
      </c>
      <c r="B1" s="222"/>
      <c r="C1" s="222"/>
      <c r="D1" s="222"/>
      <c r="E1" s="222"/>
      <c r="F1" s="222"/>
      <c r="G1" s="222"/>
      <c r="H1" s="222" t="s">
        <v>134</v>
      </c>
      <c r="I1" s="222"/>
      <c r="J1" s="222"/>
      <c r="K1" s="222"/>
      <c r="L1" s="222"/>
      <c r="M1" s="222"/>
      <c r="N1" s="222"/>
    </row>
    <row r="2" spans="1:15">
      <c r="A2" s="11" t="s">
        <v>0</v>
      </c>
      <c r="B2" s="9"/>
      <c r="C2" s="9"/>
      <c r="D2" s="9"/>
      <c r="E2" s="9"/>
      <c r="F2" s="9"/>
      <c r="G2" s="9"/>
      <c r="H2" s="9" t="s">
        <v>13</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263" t="s">
        <v>53</v>
      </c>
      <c r="B4" s="264"/>
      <c r="C4" s="264"/>
      <c r="D4" s="264"/>
      <c r="E4" s="264"/>
      <c r="F4" s="264"/>
      <c r="G4" s="9"/>
      <c r="H4" s="263" t="s">
        <v>56</v>
      </c>
      <c r="I4" s="264"/>
      <c r="J4" s="264"/>
      <c r="K4" s="264"/>
      <c r="L4" s="264"/>
      <c r="M4" s="264"/>
      <c r="N4" s="9"/>
    </row>
    <row r="5" spans="1:15" ht="15" thickBot="1">
      <c r="A5" s="272" t="s">
        <v>71</v>
      </c>
      <c r="B5" s="273"/>
      <c r="C5" s="269">
        <v>83472287</v>
      </c>
      <c r="D5" s="270"/>
      <c r="E5" s="270"/>
      <c r="F5" s="270"/>
      <c r="G5" s="271"/>
      <c r="H5" s="288" t="s">
        <v>57</v>
      </c>
      <c r="I5" s="289"/>
      <c r="J5" s="269">
        <f>C5</f>
        <v>83472287</v>
      </c>
      <c r="K5" s="270"/>
      <c r="L5" s="270"/>
      <c r="M5" s="270"/>
      <c r="N5" s="271"/>
    </row>
    <row r="6" spans="1:15" s="32" customFormat="1" ht="26.5" customHeight="1" thickBot="1">
      <c r="A6" s="265" t="s">
        <v>1</v>
      </c>
      <c r="B6" s="266"/>
      <c r="C6" s="267" t="s">
        <v>345</v>
      </c>
      <c r="D6" s="268"/>
      <c r="E6" s="268"/>
      <c r="F6" s="268"/>
      <c r="G6" s="266"/>
      <c r="H6" s="265" t="s">
        <v>58</v>
      </c>
      <c r="I6" s="266"/>
      <c r="J6" s="267" t="s">
        <v>344</v>
      </c>
      <c r="K6" s="268"/>
      <c r="L6" s="268"/>
      <c r="M6" s="268"/>
      <c r="N6" s="266"/>
    </row>
    <row r="7" spans="1:15" ht="13" thickBot="1">
      <c r="A7" s="274" t="s">
        <v>96</v>
      </c>
      <c r="B7" s="275"/>
      <c r="C7" s="275"/>
      <c r="D7" s="275"/>
      <c r="E7" s="275"/>
      <c r="F7" s="275"/>
      <c r="G7" s="276"/>
      <c r="H7" s="274" t="s">
        <v>95</v>
      </c>
      <c r="I7" s="275"/>
      <c r="J7" s="275"/>
      <c r="K7" s="275"/>
      <c r="L7" s="275"/>
      <c r="M7" s="275"/>
      <c r="N7" s="276"/>
    </row>
    <row r="8" spans="1:15" ht="7.5" customHeight="1" thickBot="1">
      <c r="A8" s="13"/>
      <c r="B8" s="13"/>
      <c r="C8" s="13"/>
      <c r="D8" s="13"/>
      <c r="E8" s="13"/>
      <c r="F8" s="13"/>
      <c r="G8" s="13"/>
      <c r="H8" s="13"/>
      <c r="I8" s="13"/>
      <c r="J8" s="13"/>
      <c r="K8" s="13"/>
      <c r="L8" s="13"/>
      <c r="M8" s="13"/>
      <c r="N8" s="13"/>
    </row>
    <row r="9" spans="1:15">
      <c r="A9" s="277" t="s">
        <v>60</v>
      </c>
      <c r="B9" s="278"/>
      <c r="C9" s="278"/>
      <c r="D9" s="278"/>
      <c r="E9" s="278"/>
      <c r="F9" s="278"/>
      <c r="G9" s="279"/>
      <c r="H9" s="277" t="s">
        <v>61</v>
      </c>
      <c r="I9" s="278"/>
      <c r="J9" s="278"/>
      <c r="K9" s="278"/>
      <c r="L9" s="278"/>
      <c r="M9" s="278"/>
      <c r="N9" s="279"/>
    </row>
    <row r="10" spans="1:15" ht="14.5">
      <c r="A10" s="259" t="s">
        <v>52</v>
      </c>
      <c r="B10" s="260"/>
      <c r="C10" s="260"/>
      <c r="D10" s="260"/>
      <c r="E10" s="10">
        <f>C5</f>
        <v>83472287</v>
      </c>
      <c r="F10" s="261" t="s">
        <v>51</v>
      </c>
      <c r="G10" s="262"/>
      <c r="H10" s="259" t="s">
        <v>59</v>
      </c>
      <c r="I10" s="260"/>
      <c r="J10" s="260"/>
      <c r="K10" s="260"/>
      <c r="L10" s="10">
        <f>J5</f>
        <v>83472287</v>
      </c>
      <c r="M10" s="261" t="s">
        <v>51</v>
      </c>
      <c r="N10" s="262"/>
    </row>
    <row r="11" spans="1:15" ht="28.4" customHeight="1" thickBot="1">
      <c r="A11" s="256" t="s">
        <v>121</v>
      </c>
      <c r="B11" s="257"/>
      <c r="C11" s="257"/>
      <c r="D11" s="257"/>
      <c r="E11" s="257"/>
      <c r="F11" s="257"/>
      <c r="G11" s="258"/>
      <c r="H11" s="256" t="s">
        <v>122</v>
      </c>
      <c r="I11" s="257"/>
      <c r="J11" s="257"/>
      <c r="K11" s="257"/>
      <c r="L11" s="257"/>
      <c r="M11" s="257"/>
      <c r="N11" s="258"/>
    </row>
    <row r="12" spans="1:15" ht="8.15" customHeight="1" thickBot="1">
      <c r="A12" s="13"/>
      <c r="B12" s="13"/>
      <c r="C12" s="13"/>
      <c r="D12" s="13"/>
      <c r="E12" s="13"/>
      <c r="F12" s="13"/>
      <c r="G12" s="13"/>
      <c r="H12" s="13"/>
      <c r="I12" s="13"/>
      <c r="J12" s="13"/>
      <c r="K12" s="13"/>
      <c r="L12" s="13"/>
      <c r="M12" s="13"/>
      <c r="N12" s="13"/>
    </row>
    <row r="13" spans="1:15" ht="41.15" customHeight="1" thickBot="1">
      <c r="A13" s="225" t="s">
        <v>77</v>
      </c>
      <c r="B13" s="226"/>
      <c r="C13" s="226"/>
      <c r="D13" s="226"/>
      <c r="E13" s="226"/>
      <c r="F13" s="226"/>
      <c r="G13" s="227"/>
      <c r="H13" s="225" t="s">
        <v>62</v>
      </c>
      <c r="I13" s="226"/>
      <c r="J13" s="226"/>
      <c r="K13" s="226"/>
      <c r="L13" s="226"/>
      <c r="M13" s="226"/>
      <c r="N13" s="227"/>
      <c r="O13" s="21"/>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63</v>
      </c>
      <c r="I15" s="15"/>
      <c r="J15" s="15"/>
      <c r="K15" s="15"/>
      <c r="L15" s="15"/>
      <c r="M15" s="15"/>
      <c r="N15" s="16"/>
    </row>
    <row r="16" spans="1:15">
      <c r="A16" s="228" t="s">
        <v>3</v>
      </c>
      <c r="B16" s="229"/>
      <c r="C16" s="229"/>
      <c r="D16" s="229"/>
      <c r="E16" s="229"/>
      <c r="F16" s="229"/>
      <c r="G16" s="230"/>
      <c r="H16" s="290" t="s">
        <v>64</v>
      </c>
      <c r="I16" s="229"/>
      <c r="J16" s="229"/>
      <c r="K16" s="229"/>
      <c r="L16" s="229"/>
      <c r="M16" s="229"/>
      <c r="N16" s="230"/>
    </row>
    <row r="17" spans="1:16" ht="14.5">
      <c r="A17" s="280" t="s">
        <v>4</v>
      </c>
      <c r="B17" s="244"/>
      <c r="C17" s="244"/>
      <c r="D17" s="244"/>
      <c r="E17" s="281"/>
      <c r="F17" s="23" t="s">
        <v>5</v>
      </c>
      <c r="G17" s="17"/>
      <c r="H17" s="280" t="s">
        <v>14</v>
      </c>
      <c r="I17" s="244"/>
      <c r="J17" s="244"/>
      <c r="K17" s="244"/>
      <c r="L17" s="281"/>
      <c r="M17" s="23" t="s">
        <v>5</v>
      </c>
      <c r="N17" s="17"/>
    </row>
    <row r="18" spans="1:16" ht="13">
      <c r="A18" s="245" t="s">
        <v>6</v>
      </c>
      <c r="B18" s="246"/>
      <c r="C18" s="33" t="s">
        <v>7</v>
      </c>
      <c r="D18" s="247" t="s">
        <v>8</v>
      </c>
      <c r="E18" s="248"/>
      <c r="F18" s="248"/>
      <c r="G18" s="249"/>
      <c r="H18" s="245" t="s">
        <v>65</v>
      </c>
      <c r="I18" s="246"/>
      <c r="J18" s="33" t="str">
        <f>C18</f>
        <v>3</v>
      </c>
      <c r="K18" s="247" t="s">
        <v>67</v>
      </c>
      <c r="L18" s="248"/>
      <c r="M18" s="248"/>
      <c r="N18" s="249"/>
    </row>
    <row r="19" spans="1:16" ht="13" thickBot="1">
      <c r="A19" s="231" t="s">
        <v>9</v>
      </c>
      <c r="B19" s="232"/>
      <c r="C19" s="232"/>
      <c r="D19" s="232"/>
      <c r="E19" s="232"/>
      <c r="F19" s="232"/>
      <c r="G19" s="233"/>
      <c r="H19" s="231" t="s">
        <v>66</v>
      </c>
      <c r="I19" s="232"/>
      <c r="J19" s="232"/>
      <c r="K19" s="232"/>
      <c r="L19" s="232"/>
      <c r="M19" s="232"/>
      <c r="N19" s="233"/>
    </row>
    <row r="20" spans="1:16" ht="7.5" customHeight="1" thickBot="1">
      <c r="A20" s="34"/>
      <c r="B20" s="34"/>
      <c r="C20" s="34"/>
      <c r="D20" s="34"/>
      <c r="E20" s="34"/>
      <c r="F20" s="34"/>
      <c r="G20" s="34"/>
      <c r="H20" s="34"/>
      <c r="I20" s="34"/>
      <c r="J20" s="34"/>
      <c r="K20" s="34"/>
      <c r="L20" s="34"/>
      <c r="M20" s="34"/>
      <c r="N20" s="34"/>
    </row>
    <row r="21" spans="1:16">
      <c r="A21" s="234" t="s">
        <v>78</v>
      </c>
      <c r="B21" s="235"/>
      <c r="C21" s="235"/>
      <c r="D21" s="235"/>
      <c r="E21" s="235"/>
      <c r="F21" s="235"/>
      <c r="G21" s="236"/>
      <c r="H21" s="234" t="s">
        <v>143</v>
      </c>
      <c r="I21" s="235"/>
      <c r="J21" s="235"/>
      <c r="K21" s="235"/>
      <c r="L21" s="235"/>
      <c r="M21" s="235"/>
      <c r="N21" s="236"/>
    </row>
    <row r="22" spans="1:16" ht="13.5" thickBot="1">
      <c r="A22" s="231" t="s">
        <v>10</v>
      </c>
      <c r="B22" s="232"/>
      <c r="C22" s="232"/>
      <c r="D22" s="35">
        <v>0.5</v>
      </c>
      <c r="E22" s="36" t="s">
        <v>11</v>
      </c>
      <c r="F22" s="37">
        <v>45548</v>
      </c>
      <c r="G22" s="38"/>
      <c r="H22" s="231" t="s">
        <v>135</v>
      </c>
      <c r="I22" s="232"/>
      <c r="J22" s="232"/>
      <c r="K22" s="35">
        <f>D22</f>
        <v>0.5</v>
      </c>
      <c r="L22" s="39" t="s">
        <v>68</v>
      </c>
      <c r="M22" s="37">
        <f>F22</f>
        <v>45548</v>
      </c>
      <c r="N22" s="38"/>
    </row>
    <row r="23" spans="1:16" ht="8.15" customHeight="1" thickBot="1">
      <c r="A23" s="9"/>
      <c r="B23" s="9"/>
      <c r="C23" s="9"/>
      <c r="D23" s="9"/>
      <c r="E23" s="9"/>
      <c r="F23" s="9"/>
      <c r="G23" s="9"/>
      <c r="H23" s="9"/>
      <c r="I23" s="9"/>
      <c r="J23" s="9"/>
      <c r="K23" s="9"/>
      <c r="L23" s="9"/>
      <c r="M23" s="9"/>
      <c r="N23" s="9"/>
    </row>
    <row r="24" spans="1:16" ht="39" customHeight="1" thickBot="1">
      <c r="A24" s="237" t="s">
        <v>141</v>
      </c>
      <c r="B24" s="238"/>
      <c r="C24" s="238"/>
      <c r="D24" s="238"/>
      <c r="E24" s="238"/>
      <c r="F24" s="238"/>
      <c r="G24" s="239"/>
      <c r="H24" s="237" t="s">
        <v>139</v>
      </c>
      <c r="I24" s="238"/>
      <c r="J24" s="238"/>
      <c r="K24" s="238"/>
      <c r="L24" s="238"/>
      <c r="M24" s="238"/>
      <c r="N24" s="239"/>
      <c r="O24" s="21"/>
    </row>
    <row r="25" spans="1:16" ht="14.25" customHeight="1" thickBot="1">
      <c r="A25" s="9"/>
      <c r="B25" s="9"/>
      <c r="C25" s="9"/>
      <c r="D25" s="9"/>
      <c r="E25" s="9"/>
      <c r="F25" s="9"/>
      <c r="G25" s="9"/>
      <c r="H25" s="9"/>
      <c r="I25" s="9"/>
      <c r="J25" s="9"/>
      <c r="K25" s="9"/>
      <c r="L25" s="9"/>
      <c r="M25" s="9"/>
      <c r="N25" s="9"/>
    </row>
    <row r="26" spans="1:16" ht="15" thickBot="1">
      <c r="A26" s="240" t="s">
        <v>93</v>
      </c>
      <c r="B26" s="241"/>
      <c r="C26" s="241"/>
      <c r="D26" s="241"/>
      <c r="E26" s="242"/>
      <c r="F26" s="40">
        <f>F22+14</f>
        <v>45562</v>
      </c>
      <c r="G26" s="41"/>
      <c r="H26" s="240" t="s">
        <v>94</v>
      </c>
      <c r="I26" s="241"/>
      <c r="J26" s="241"/>
      <c r="K26" s="241"/>
      <c r="L26" s="242"/>
      <c r="M26" s="42">
        <f>F26</f>
        <v>45562</v>
      </c>
      <c r="N26" s="41"/>
    </row>
    <row r="27" spans="1:16" ht="15" thickBot="1">
      <c r="A27" s="240" t="s">
        <v>97</v>
      </c>
      <c r="B27" s="241"/>
      <c r="C27" s="241"/>
      <c r="D27" s="241"/>
      <c r="E27" s="241"/>
      <c r="F27" s="40" t="s">
        <v>98</v>
      </c>
      <c r="G27" s="41"/>
      <c r="H27" s="240" t="s">
        <v>136</v>
      </c>
      <c r="I27" s="241"/>
      <c r="J27" s="241"/>
      <c r="K27" s="241"/>
      <c r="L27" s="241"/>
      <c r="M27" s="40" t="str">
        <f>F27</f>
        <v>30% / 70%</v>
      </c>
      <c r="N27" s="41"/>
    </row>
    <row r="28" spans="1:16" ht="14.5" customHeight="1">
      <c r="A28" s="250" t="s">
        <v>99</v>
      </c>
      <c r="B28" s="251"/>
      <c r="C28" s="251"/>
      <c r="D28" s="251"/>
      <c r="E28" s="251"/>
      <c r="F28" s="251"/>
      <c r="G28" s="252"/>
      <c r="H28" s="282" t="s">
        <v>137</v>
      </c>
      <c r="I28" s="283"/>
      <c r="J28" s="283"/>
      <c r="K28" s="283"/>
      <c r="L28" s="283"/>
      <c r="M28" s="283"/>
      <c r="N28" s="284"/>
    </row>
    <row r="29" spans="1:16" ht="15" customHeight="1" thickBot="1">
      <c r="A29" s="253"/>
      <c r="B29" s="254"/>
      <c r="C29" s="254"/>
      <c r="D29" s="254"/>
      <c r="E29" s="254"/>
      <c r="F29" s="254"/>
      <c r="G29" s="255"/>
      <c r="H29" s="285"/>
      <c r="I29" s="286"/>
      <c r="J29" s="286"/>
      <c r="K29" s="286"/>
      <c r="L29" s="286"/>
      <c r="M29" s="286"/>
      <c r="N29" s="287"/>
    </row>
    <row r="30" spans="1:16" ht="38.9" customHeight="1">
      <c r="A30" s="243" t="s">
        <v>90</v>
      </c>
      <c r="B30" s="243"/>
      <c r="C30" s="243"/>
      <c r="D30" s="243"/>
      <c r="E30" s="243"/>
      <c r="F30" s="243"/>
      <c r="G30" s="243"/>
      <c r="H30" s="243" t="s">
        <v>91</v>
      </c>
      <c r="I30" s="243"/>
      <c r="J30" s="243"/>
      <c r="K30" s="243"/>
      <c r="L30" s="243"/>
      <c r="M30" s="243"/>
      <c r="N30" s="243"/>
    </row>
    <row r="31" spans="1:16" ht="13.4" customHeight="1" thickBot="1">
      <c r="A31" s="244" t="s">
        <v>138</v>
      </c>
      <c r="B31" s="244"/>
      <c r="C31" s="244"/>
      <c r="D31" s="244"/>
      <c r="E31" s="244"/>
      <c r="F31" s="244"/>
      <c r="G31" s="244"/>
      <c r="H31" s="244" t="s">
        <v>15</v>
      </c>
      <c r="I31" s="244"/>
      <c r="J31" s="244"/>
      <c r="K31" s="244"/>
      <c r="L31" s="244"/>
      <c r="M31" s="244"/>
      <c r="N31" s="244"/>
    </row>
    <row r="32" spans="1:16" s="6" customFormat="1" ht="9" customHeight="1" thickBot="1">
      <c r="A32" s="223"/>
      <c r="B32" s="223"/>
      <c r="C32" s="223"/>
      <c r="D32" s="223"/>
      <c r="E32" s="223"/>
      <c r="F32" s="223"/>
      <c r="G32" s="223"/>
      <c r="H32" s="223"/>
      <c r="I32" s="223"/>
      <c r="J32" s="223"/>
      <c r="K32" s="223"/>
      <c r="L32" s="223"/>
      <c r="M32" s="223"/>
      <c r="N32" s="223"/>
      <c r="O32" s="224"/>
      <c r="P32" s="224"/>
    </row>
    <row r="33" spans="1:16" s="6" customFormat="1" ht="15.75" customHeight="1" thickBot="1">
      <c r="A33" s="27" t="s">
        <v>75</v>
      </c>
      <c r="B33" s="28"/>
      <c r="C33" s="28"/>
      <c r="D33" s="28"/>
      <c r="E33" s="28"/>
      <c r="F33" s="28"/>
      <c r="G33" s="29"/>
      <c r="H33" s="30" t="s">
        <v>76</v>
      </c>
      <c r="I33" s="28"/>
      <c r="J33" s="28"/>
      <c r="K33" s="28"/>
      <c r="L33" s="28"/>
      <c r="M33" s="28"/>
      <c r="N33" s="29"/>
      <c r="O33" s="224"/>
      <c r="P33" s="224"/>
    </row>
    <row r="34" spans="1:16" ht="14.25" customHeight="1">
      <c r="A34" s="9"/>
      <c r="B34" s="9"/>
      <c r="C34" s="9"/>
      <c r="D34" s="9"/>
      <c r="E34" s="18"/>
      <c r="F34" s="9"/>
      <c r="G34" s="9"/>
      <c r="H34" s="9"/>
      <c r="I34" s="9"/>
      <c r="J34" s="9"/>
      <c r="K34" s="9"/>
      <c r="L34" s="18"/>
      <c r="M34" s="9"/>
      <c r="N34" s="9"/>
    </row>
    <row r="35" spans="1:16" ht="13.4" customHeight="1">
      <c r="A35" s="19" t="s">
        <v>12</v>
      </c>
      <c r="B35" s="9"/>
      <c r="C35" s="9"/>
      <c r="D35" s="9"/>
      <c r="E35" s="9"/>
      <c r="F35" s="9"/>
      <c r="G35" s="9"/>
      <c r="H35" s="19" t="s">
        <v>16</v>
      </c>
      <c r="I35" s="9"/>
      <c r="J35" s="9"/>
      <c r="K35" s="9"/>
      <c r="L35" s="9"/>
      <c r="M35" s="9"/>
      <c r="N35" s="9"/>
    </row>
    <row r="36" spans="1:16" ht="11.9" customHeight="1">
      <c r="A36" s="19" t="s">
        <v>142</v>
      </c>
      <c r="B36" s="9"/>
      <c r="C36" s="9"/>
      <c r="D36" s="9"/>
      <c r="E36" s="9"/>
      <c r="F36" s="9"/>
      <c r="G36" s="9"/>
      <c r="H36" s="19" t="s">
        <v>140</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 ref="H24:N24"/>
    <mergeCell ref="H26:L26"/>
    <mergeCell ref="H30:N30"/>
    <mergeCell ref="H31:N31"/>
    <mergeCell ref="H27:L27"/>
    <mergeCell ref="H28:N29"/>
    <mergeCell ref="A7:G7"/>
    <mergeCell ref="A9:G9"/>
    <mergeCell ref="H19:N19"/>
    <mergeCell ref="H21:N21"/>
    <mergeCell ref="H22:J22"/>
    <mergeCell ref="A17:E17"/>
    <mergeCell ref="A4:F4"/>
    <mergeCell ref="A6:B6"/>
    <mergeCell ref="C6:G6"/>
    <mergeCell ref="C5:G5"/>
    <mergeCell ref="A5:B5"/>
    <mergeCell ref="A27:E27"/>
    <mergeCell ref="A28:G29"/>
    <mergeCell ref="A11:G11"/>
    <mergeCell ref="A10:D10"/>
    <mergeCell ref="F10:G10"/>
    <mergeCell ref="A1:G1"/>
    <mergeCell ref="H1:N1"/>
    <mergeCell ref="A32:G32"/>
    <mergeCell ref="H32:N32"/>
    <mergeCell ref="O32:P33"/>
    <mergeCell ref="A13:G13"/>
    <mergeCell ref="A16:G16"/>
    <mergeCell ref="A19:G19"/>
    <mergeCell ref="A21:G21"/>
    <mergeCell ref="A22:C22"/>
    <mergeCell ref="A24:G24"/>
    <mergeCell ref="A26:E26"/>
    <mergeCell ref="A30:G30"/>
    <mergeCell ref="A31:G31"/>
    <mergeCell ref="A18:B18"/>
    <mergeCell ref="D18:G18"/>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7"/>
  <sheetViews>
    <sheetView zoomScale="55" zoomScaleNormal="55" workbookViewId="0">
      <selection activeCell="B6" sqref="B6:D6"/>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
      <c r="A1" s="329" t="s">
        <v>79</v>
      </c>
      <c r="B1" s="330"/>
      <c r="C1" s="330"/>
      <c r="D1" s="331"/>
      <c r="E1" s="329" t="s">
        <v>80</v>
      </c>
      <c r="F1" s="330"/>
      <c r="G1" s="330"/>
      <c r="H1" s="331"/>
    </row>
    <row r="2" spans="1:10" ht="40.5" customHeight="1">
      <c r="A2" s="336">
        <v>1</v>
      </c>
      <c r="B2" s="337" t="s">
        <v>69</v>
      </c>
      <c r="C2" s="334" t="s">
        <v>84</v>
      </c>
      <c r="D2" s="335"/>
      <c r="E2" s="336">
        <v>1</v>
      </c>
      <c r="F2" s="337" t="s">
        <v>70</v>
      </c>
      <c r="G2" s="341" t="s">
        <v>85</v>
      </c>
      <c r="H2" s="342"/>
      <c r="I2" s="21"/>
    </row>
    <row r="3" spans="1:10" ht="39.75" customHeight="1">
      <c r="A3" s="336"/>
      <c r="B3" s="337"/>
      <c r="C3" s="332" t="s">
        <v>92</v>
      </c>
      <c r="D3" s="332"/>
      <c r="E3" s="336"/>
      <c r="F3" s="337"/>
      <c r="G3" s="296" t="s">
        <v>86</v>
      </c>
      <c r="H3" s="342"/>
      <c r="I3" s="21"/>
    </row>
    <row r="4" spans="1:10" ht="66.75" customHeight="1">
      <c r="A4" s="336"/>
      <c r="B4" s="337"/>
      <c r="C4" s="338" t="s">
        <v>101</v>
      </c>
      <c r="D4" s="332"/>
      <c r="E4" s="336"/>
      <c r="F4" s="337"/>
      <c r="G4" s="343" t="s">
        <v>100</v>
      </c>
      <c r="H4" s="296"/>
      <c r="I4" s="21"/>
    </row>
    <row r="5" spans="1:10" ht="39" customHeight="1">
      <c r="A5" s="336">
        <v>2</v>
      </c>
      <c r="B5" s="339" t="s">
        <v>154</v>
      </c>
      <c r="C5" s="340"/>
      <c r="D5" s="340"/>
      <c r="E5" s="336">
        <v>2</v>
      </c>
      <c r="F5" s="339" t="s">
        <v>155</v>
      </c>
      <c r="G5" s="340"/>
      <c r="H5" s="340"/>
      <c r="I5" s="344"/>
      <c r="J5" s="344"/>
    </row>
    <row r="6" spans="1:10" ht="66.5" customHeight="1">
      <c r="A6" s="336"/>
      <c r="B6" s="333" t="s">
        <v>347</v>
      </c>
      <c r="C6" s="333"/>
      <c r="D6" s="333"/>
      <c r="E6" s="336"/>
      <c r="F6" s="339" t="s">
        <v>346</v>
      </c>
      <c r="G6" s="339"/>
      <c r="H6" s="339"/>
      <c r="I6" s="346"/>
      <c r="J6" s="346"/>
    </row>
    <row r="7" spans="1:10" ht="20.5" customHeight="1">
      <c r="A7" s="336"/>
      <c r="B7" s="333" t="s">
        <v>348</v>
      </c>
      <c r="C7" s="333"/>
      <c r="D7" s="333"/>
      <c r="E7" s="336"/>
      <c r="F7" s="333" t="s">
        <v>349</v>
      </c>
      <c r="G7" s="333"/>
      <c r="H7" s="333"/>
      <c r="I7" s="346"/>
      <c r="J7" s="346"/>
    </row>
    <row r="8" spans="1:10" ht="31" customHeight="1">
      <c r="A8" s="98"/>
      <c r="B8" s="333" t="s">
        <v>351</v>
      </c>
      <c r="C8" s="333"/>
      <c r="D8" s="333"/>
      <c r="E8" s="98"/>
      <c r="F8" s="296" t="s">
        <v>350</v>
      </c>
      <c r="G8" s="296"/>
      <c r="H8" s="296"/>
      <c r="I8" s="97"/>
      <c r="J8" s="97"/>
    </row>
    <row r="9" spans="1:10" ht="31" customHeight="1">
      <c r="A9" s="98"/>
      <c r="B9" s="333" t="s">
        <v>352</v>
      </c>
      <c r="C9" s="333"/>
      <c r="D9" s="333"/>
      <c r="E9" s="98"/>
      <c r="F9" s="296" t="s">
        <v>353</v>
      </c>
      <c r="G9" s="296"/>
      <c r="H9" s="296"/>
      <c r="I9" s="97"/>
      <c r="J9" s="97"/>
    </row>
    <row r="10" spans="1:10" ht="43.4" customHeight="1">
      <c r="A10" s="98">
        <v>3</v>
      </c>
      <c r="B10" s="332" t="s">
        <v>145</v>
      </c>
      <c r="C10" s="332"/>
      <c r="D10" s="332"/>
      <c r="E10" s="98">
        <v>3</v>
      </c>
      <c r="F10" s="341" t="s">
        <v>144</v>
      </c>
      <c r="G10" s="342"/>
      <c r="H10" s="342"/>
    </row>
    <row r="11" spans="1:10" ht="17.149999999999999" customHeight="1" thickBot="1">
      <c r="A11" s="345"/>
      <c r="B11" s="345"/>
      <c r="C11" s="345"/>
      <c r="D11" s="345"/>
      <c r="E11" s="347"/>
      <c r="F11" s="347"/>
      <c r="G11" s="347"/>
      <c r="H11" s="347"/>
    </row>
    <row r="12" spans="1:10" ht="15" thickBot="1">
      <c r="A12" s="348" t="s">
        <v>40</v>
      </c>
      <c r="B12" s="349"/>
      <c r="C12" s="349"/>
      <c r="D12" s="355"/>
      <c r="E12" s="348" t="s">
        <v>156</v>
      </c>
      <c r="F12" s="349"/>
      <c r="G12" s="349"/>
      <c r="H12" s="350"/>
    </row>
    <row r="13" spans="1:10" ht="25.4" customHeight="1">
      <c r="A13" s="357" t="s">
        <v>41</v>
      </c>
      <c r="B13" s="358"/>
      <c r="C13" s="358"/>
      <c r="D13" s="353"/>
      <c r="E13" s="352" t="s">
        <v>146</v>
      </c>
      <c r="F13" s="353"/>
      <c r="G13" s="353"/>
      <c r="H13" s="354"/>
      <c r="I13" s="20"/>
    </row>
    <row r="14" spans="1:10" ht="26.15" customHeight="1">
      <c r="A14" s="356" t="s">
        <v>42</v>
      </c>
      <c r="B14" s="304"/>
      <c r="C14" s="304"/>
      <c r="D14" s="301"/>
      <c r="E14" s="305" t="s">
        <v>43</v>
      </c>
      <c r="F14" s="301"/>
      <c r="G14" s="301"/>
      <c r="H14" s="302"/>
      <c r="I14" s="20"/>
    </row>
    <row r="15" spans="1:10" ht="13.5" customHeight="1">
      <c r="A15" s="356" t="s">
        <v>44</v>
      </c>
      <c r="B15" s="304"/>
      <c r="C15" s="304"/>
      <c r="D15" s="301"/>
      <c r="E15" s="351" t="s">
        <v>45</v>
      </c>
      <c r="F15" s="301"/>
      <c r="G15" s="301"/>
      <c r="H15" s="302"/>
      <c r="I15" s="20"/>
    </row>
    <row r="16" spans="1:10" ht="84.75" customHeight="1">
      <c r="A16" s="303" t="s">
        <v>158</v>
      </c>
      <c r="B16" s="304"/>
      <c r="C16" s="304"/>
      <c r="D16" s="304"/>
      <c r="E16" s="305" t="s">
        <v>157</v>
      </c>
      <c r="F16" s="301"/>
      <c r="G16" s="301"/>
      <c r="H16" s="302"/>
      <c r="I16" s="22"/>
    </row>
    <row r="17" spans="1:9" ht="14.25" customHeight="1">
      <c r="A17" s="299" t="s">
        <v>46</v>
      </c>
      <c r="B17" s="300"/>
      <c r="C17" s="300"/>
      <c r="D17" s="300"/>
      <c r="E17" s="299" t="s">
        <v>46</v>
      </c>
      <c r="F17" s="301"/>
      <c r="G17" s="301"/>
      <c r="H17" s="302"/>
      <c r="I17" s="20"/>
    </row>
    <row r="18" spans="1:9" ht="27" customHeight="1">
      <c r="A18" s="356" t="s">
        <v>47</v>
      </c>
      <c r="B18" s="304"/>
      <c r="C18" s="304"/>
      <c r="D18" s="301"/>
      <c r="E18" s="305" t="s">
        <v>48</v>
      </c>
      <c r="F18" s="301"/>
      <c r="G18" s="301"/>
      <c r="H18" s="302"/>
      <c r="I18" s="21"/>
    </row>
    <row r="19" spans="1:9" ht="13.4" customHeight="1">
      <c r="A19" s="356" t="s">
        <v>49</v>
      </c>
      <c r="B19" s="304"/>
      <c r="C19" s="304"/>
      <c r="D19" s="301"/>
      <c r="E19" s="305" t="s">
        <v>50</v>
      </c>
      <c r="F19" s="301"/>
      <c r="G19" s="301"/>
      <c r="H19" s="302"/>
      <c r="I19" s="20"/>
    </row>
    <row r="20" spans="1:9" ht="27.65" customHeight="1">
      <c r="A20" s="356" t="s">
        <v>81</v>
      </c>
      <c r="B20" s="304"/>
      <c r="C20" s="304"/>
      <c r="D20" s="301"/>
      <c r="E20" s="305" t="s">
        <v>147</v>
      </c>
      <c r="F20" s="301"/>
      <c r="G20" s="301"/>
      <c r="H20" s="302"/>
      <c r="I20" s="20"/>
    </row>
    <row r="21" spans="1:9" ht="25.5" customHeight="1">
      <c r="A21" s="303" t="s">
        <v>124</v>
      </c>
      <c r="B21" s="304"/>
      <c r="C21" s="304"/>
      <c r="D21" s="301"/>
      <c r="E21" s="305" t="s">
        <v>123</v>
      </c>
      <c r="F21" s="301"/>
      <c r="G21" s="301"/>
      <c r="H21" s="302"/>
      <c r="I21" s="20"/>
    </row>
    <row r="22" spans="1:9" ht="98.25" customHeight="1">
      <c r="A22" s="303" t="s">
        <v>54</v>
      </c>
      <c r="B22" s="304"/>
      <c r="C22" s="304"/>
      <c r="D22" s="301"/>
      <c r="E22" s="305" t="s">
        <v>55</v>
      </c>
      <c r="F22" s="301"/>
      <c r="G22" s="301"/>
      <c r="H22" s="302"/>
      <c r="I22" s="20"/>
    </row>
    <row r="23" spans="1:9" ht="24" customHeight="1">
      <c r="A23" s="305" t="s">
        <v>72</v>
      </c>
      <c r="B23" s="306"/>
      <c r="C23" s="306"/>
      <c r="D23" s="306"/>
      <c r="E23" s="305" t="s">
        <v>73</v>
      </c>
      <c r="F23" s="306"/>
      <c r="G23" s="306"/>
      <c r="H23" s="307"/>
      <c r="I23" s="20"/>
    </row>
    <row r="24" spans="1:9" ht="28.4" customHeight="1">
      <c r="A24" s="305" t="s">
        <v>88</v>
      </c>
      <c r="B24" s="306"/>
      <c r="C24" s="306"/>
      <c r="D24" s="306"/>
      <c r="E24" s="305" t="s">
        <v>89</v>
      </c>
      <c r="F24" s="306"/>
      <c r="G24" s="306"/>
      <c r="H24" s="307"/>
      <c r="I24" s="20"/>
    </row>
    <row r="25" spans="1:9">
      <c r="A25" s="311" t="s">
        <v>74</v>
      </c>
      <c r="B25" s="312"/>
      <c r="C25" s="312"/>
      <c r="D25" s="312"/>
      <c r="E25" s="311" t="s">
        <v>148</v>
      </c>
      <c r="F25" s="312"/>
      <c r="G25" s="312"/>
      <c r="H25" s="313"/>
      <c r="I25" s="20"/>
    </row>
    <row r="26" spans="1:9" ht="25.5" customHeight="1">
      <c r="A26" s="295" t="s">
        <v>112</v>
      </c>
      <c r="B26" s="296"/>
      <c r="C26" s="296"/>
      <c r="D26" s="297"/>
      <c r="E26" s="295" t="s">
        <v>149</v>
      </c>
      <c r="F26" s="296"/>
      <c r="G26" s="296"/>
      <c r="H26" s="298"/>
      <c r="I26" s="20"/>
    </row>
    <row r="27" spans="1:9" ht="27" customHeight="1">
      <c r="A27" s="305" t="s">
        <v>114</v>
      </c>
      <c r="B27" s="306"/>
      <c r="C27" s="306"/>
      <c r="D27" s="306"/>
      <c r="E27" s="305" t="s">
        <v>150</v>
      </c>
      <c r="F27" s="306"/>
      <c r="G27" s="306"/>
      <c r="H27" s="307"/>
      <c r="I27" s="20"/>
    </row>
    <row r="28" spans="1:9" ht="27" customHeight="1">
      <c r="A28" s="295" t="s">
        <v>113</v>
      </c>
      <c r="B28" s="296"/>
      <c r="C28" s="296"/>
      <c r="D28" s="297"/>
      <c r="E28" s="295" t="s">
        <v>151</v>
      </c>
      <c r="F28" s="296"/>
      <c r="G28" s="296"/>
      <c r="H28" s="298"/>
      <c r="I28" s="20"/>
    </row>
    <row r="29" spans="1:9" ht="40.5" customHeight="1" thickBot="1">
      <c r="A29" s="291" t="s">
        <v>131</v>
      </c>
      <c r="B29" s="292"/>
      <c r="C29" s="292"/>
      <c r="D29" s="293"/>
      <c r="E29" s="291" t="s">
        <v>132</v>
      </c>
      <c r="F29" s="292"/>
      <c r="G29" s="292"/>
      <c r="H29" s="294"/>
    </row>
    <row r="30" spans="1:9" ht="17.25" customHeight="1" thickBot="1">
      <c r="A30" s="9"/>
      <c r="B30" s="9"/>
      <c r="C30" s="9"/>
      <c r="D30" s="9"/>
      <c r="E30" s="9"/>
      <c r="F30" s="9"/>
      <c r="G30" s="9"/>
      <c r="H30" s="9"/>
    </row>
    <row r="31" spans="1:9" ht="14.5" thickBot="1">
      <c r="A31" s="314" t="s">
        <v>82</v>
      </c>
      <c r="B31" s="315"/>
      <c r="C31" s="315"/>
      <c r="D31" s="316"/>
      <c r="E31" s="314" t="s">
        <v>83</v>
      </c>
      <c r="F31" s="315"/>
      <c r="G31" s="315"/>
      <c r="H31" s="316"/>
    </row>
    <row r="32" spans="1:9" ht="37.5" customHeight="1" thickBot="1">
      <c r="A32" s="317" t="s">
        <v>115</v>
      </c>
      <c r="B32" s="318"/>
      <c r="C32" s="318"/>
      <c r="D32" s="319"/>
      <c r="E32" s="323" t="s">
        <v>118</v>
      </c>
      <c r="F32" s="324"/>
      <c r="G32" s="324"/>
      <c r="H32" s="325"/>
    </row>
    <row r="33" spans="1:8" ht="114" customHeight="1" thickBot="1">
      <c r="A33" s="317" t="s">
        <v>116</v>
      </c>
      <c r="B33" s="318"/>
      <c r="C33" s="318"/>
      <c r="D33" s="319"/>
      <c r="E33" s="323" t="s">
        <v>119</v>
      </c>
      <c r="F33" s="324"/>
      <c r="G33" s="324"/>
      <c r="H33" s="325"/>
    </row>
    <row r="34" spans="1:8" ht="117" customHeight="1" thickBot="1">
      <c r="A34" s="320" t="s">
        <v>117</v>
      </c>
      <c r="B34" s="321"/>
      <c r="C34" s="321"/>
      <c r="D34" s="322"/>
      <c r="E34" s="326" t="s">
        <v>120</v>
      </c>
      <c r="F34" s="327"/>
      <c r="G34" s="327"/>
      <c r="H34" s="328"/>
    </row>
    <row r="35" spans="1:8" ht="39.75" customHeight="1" thickBot="1">
      <c r="A35" s="308" t="s">
        <v>87</v>
      </c>
      <c r="B35" s="309"/>
      <c r="C35" s="309"/>
      <c r="D35" s="310"/>
      <c r="E35" s="308" t="s">
        <v>152</v>
      </c>
      <c r="F35" s="309"/>
      <c r="G35" s="309"/>
      <c r="H35" s="310"/>
    </row>
    <row r="36" spans="1:8" s="6" customFormat="1" ht="39" customHeight="1">
      <c r="A36" s="24"/>
      <c r="B36" s="25"/>
      <c r="C36" s="25"/>
      <c r="D36" s="25"/>
      <c r="E36" s="26"/>
      <c r="F36" s="26"/>
      <c r="G36" s="26"/>
      <c r="H36" s="26"/>
    </row>
    <row r="37" spans="1:8" ht="17.25" customHeight="1"/>
  </sheetData>
  <mergeCells count="76">
    <mergeCell ref="E15:H15"/>
    <mergeCell ref="E13:H13"/>
    <mergeCell ref="A27:D27"/>
    <mergeCell ref="A12:D12"/>
    <mergeCell ref="A14:D14"/>
    <mergeCell ref="A15:D15"/>
    <mergeCell ref="A13:D13"/>
    <mergeCell ref="A16:D16"/>
    <mergeCell ref="E16:H16"/>
    <mergeCell ref="E18:H18"/>
    <mergeCell ref="A20:D20"/>
    <mergeCell ref="E20:H20"/>
    <mergeCell ref="A18:D18"/>
    <mergeCell ref="A19:D19"/>
    <mergeCell ref="E19:H19"/>
    <mergeCell ref="A11:D11"/>
    <mergeCell ref="E14:H14"/>
    <mergeCell ref="I6:J7"/>
    <mergeCell ref="F7:H7"/>
    <mergeCell ref="E11:H11"/>
    <mergeCell ref="E12:H12"/>
    <mergeCell ref="F8:H8"/>
    <mergeCell ref="F9:H9"/>
    <mergeCell ref="B8:D8"/>
    <mergeCell ref="B9:D9"/>
    <mergeCell ref="I5:J5"/>
    <mergeCell ref="E5:E7"/>
    <mergeCell ref="F5:H5"/>
    <mergeCell ref="F6:H6"/>
    <mergeCell ref="F10:H10"/>
    <mergeCell ref="E1:H1"/>
    <mergeCell ref="G2:H2"/>
    <mergeCell ref="G3:H3"/>
    <mergeCell ref="E2:E4"/>
    <mergeCell ref="F2:F4"/>
    <mergeCell ref="G4:H4"/>
    <mergeCell ref="A1:D1"/>
    <mergeCell ref="B10:D10"/>
    <mergeCell ref="B6:D6"/>
    <mergeCell ref="C2:D2"/>
    <mergeCell ref="B7:D7"/>
    <mergeCell ref="C3:D3"/>
    <mergeCell ref="A2:A4"/>
    <mergeCell ref="B2:B4"/>
    <mergeCell ref="C4:D4"/>
    <mergeCell ref="A5:A7"/>
    <mergeCell ref="B5:D5"/>
    <mergeCell ref="A35:D35"/>
    <mergeCell ref="E35:H35"/>
    <mergeCell ref="A25:D25"/>
    <mergeCell ref="A24:D24"/>
    <mergeCell ref="E23:H23"/>
    <mergeCell ref="E24:H24"/>
    <mergeCell ref="E25:H25"/>
    <mergeCell ref="A23:D23"/>
    <mergeCell ref="A31:D31"/>
    <mergeCell ref="E31:H31"/>
    <mergeCell ref="A32:D32"/>
    <mergeCell ref="A33:D33"/>
    <mergeCell ref="A34:D34"/>
    <mergeCell ref="E32:H32"/>
    <mergeCell ref="E33:H33"/>
    <mergeCell ref="E34:H34"/>
    <mergeCell ref="A29:D29"/>
    <mergeCell ref="E29:H29"/>
    <mergeCell ref="A26:D26"/>
    <mergeCell ref="E26:H26"/>
    <mergeCell ref="A17:D17"/>
    <mergeCell ref="E17:H17"/>
    <mergeCell ref="A22:D22"/>
    <mergeCell ref="E22:H22"/>
    <mergeCell ref="A21:D21"/>
    <mergeCell ref="E21:H21"/>
    <mergeCell ref="E27:H27"/>
    <mergeCell ref="A28:D28"/>
    <mergeCell ref="E28:H28"/>
  </mergeCells>
  <hyperlinks>
    <hyperlink ref="E17" r:id="rId1" display="https://filetransfer.giz.de/Start?1" xr:uid="{C40268B1-9A04-4EA4-943E-2FF0A5D5209C}"/>
    <hyperlink ref="A17"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0F419-F270-4A80-B1FB-B0CD10A0FA15}">
  <sheetPr>
    <tabColor theme="8" tint="-0.249977111117893"/>
    <pageSetUpPr fitToPage="1"/>
  </sheetPr>
  <dimension ref="A1:AK120"/>
  <sheetViews>
    <sheetView view="pageBreakPreview" topLeftCell="A3" zoomScale="55" zoomScaleNormal="115" zoomScaleSheetLayoutView="55" zoomScalePageLayoutView="85" workbookViewId="0">
      <selection activeCell="G7" sqref="G7:G13"/>
    </sheetView>
  </sheetViews>
  <sheetFormatPr defaultColWidth="9.1796875" defaultRowHeight="12.5" outlineLevelRow="1"/>
  <cols>
    <col min="1" max="1" width="2.453125" style="11" customWidth="1"/>
    <col min="2" max="3" width="4.54296875" style="81" customWidth="1"/>
    <col min="4" max="4" width="43.90625" style="93" customWidth="1"/>
    <col min="5" max="5" width="17.6328125" style="93" customWidth="1"/>
    <col min="6" max="6" width="15" style="71" customWidth="1"/>
    <col min="7" max="7" width="12.81640625" style="71" customWidth="1"/>
    <col min="8" max="8" width="15.81640625" style="81" customWidth="1"/>
    <col min="9" max="9" width="6.54296875" style="71" customWidth="1"/>
    <col min="10" max="10" width="16.54296875" style="81" customWidth="1"/>
    <col min="11" max="11" width="16.1796875" style="11" customWidth="1"/>
    <col min="12" max="36" width="9.1796875" style="11"/>
    <col min="37" max="16384" width="9.1796875" style="71"/>
  </cols>
  <sheetData>
    <row r="1" spans="1:37" s="11" customFormat="1" ht="5.5" customHeight="1">
      <c r="B1" s="57"/>
      <c r="C1" s="57"/>
      <c r="D1" s="58"/>
      <c r="E1" s="58"/>
      <c r="F1" s="58"/>
      <c r="G1" s="58"/>
      <c r="H1" s="58"/>
      <c r="I1" s="58"/>
      <c r="J1" s="58"/>
    </row>
    <row r="2" spans="1:37" s="59" customFormat="1" ht="18.649999999999999" customHeight="1">
      <c r="B2" s="400" t="s">
        <v>17</v>
      </c>
      <c r="C2" s="400"/>
      <c r="D2" s="400"/>
      <c r="E2" s="400"/>
      <c r="F2" s="400"/>
      <c r="G2" s="400"/>
      <c r="H2" s="400"/>
      <c r="I2" s="400"/>
      <c r="J2" s="400"/>
    </row>
    <row r="3" spans="1:37" s="59" customFormat="1" ht="18.649999999999999" customHeight="1">
      <c r="B3" s="401" t="s">
        <v>327</v>
      </c>
      <c r="C3" s="401"/>
      <c r="D3" s="401"/>
      <c r="E3" s="60"/>
      <c r="F3" s="402">
        <v>83472287</v>
      </c>
      <c r="G3" s="402"/>
      <c r="H3" s="402"/>
      <c r="I3" s="402"/>
      <c r="J3" s="402"/>
    </row>
    <row r="4" spans="1:37" s="59" customFormat="1" ht="18.649999999999999" customHeight="1">
      <c r="B4" s="402" t="s">
        <v>328</v>
      </c>
      <c r="C4" s="402"/>
      <c r="D4" s="402"/>
      <c r="E4" s="61"/>
      <c r="F4" s="403">
        <v>45575</v>
      </c>
      <c r="G4" s="403"/>
      <c r="H4" s="403"/>
      <c r="I4" s="403"/>
      <c r="J4" s="403"/>
    </row>
    <row r="5" spans="1:37" s="59" customFormat="1" ht="18.649999999999999" customHeight="1">
      <c r="B5" s="399"/>
      <c r="C5" s="399"/>
      <c r="D5" s="399"/>
      <c r="E5" s="399"/>
      <c r="F5" s="399"/>
      <c r="G5" s="399"/>
      <c r="H5" s="399"/>
      <c r="I5" s="399"/>
      <c r="J5" s="399"/>
    </row>
    <row r="6" spans="1:37" s="65" customFormat="1" ht="43" customHeight="1" outlineLevel="1">
      <c r="A6" s="62"/>
      <c r="B6" s="395" t="s">
        <v>329</v>
      </c>
      <c r="C6" s="395"/>
      <c r="D6" s="63" t="s">
        <v>159</v>
      </c>
      <c r="E6" s="63" t="s">
        <v>338</v>
      </c>
      <c r="F6" s="63" t="s">
        <v>160</v>
      </c>
      <c r="G6" s="63" t="s">
        <v>161</v>
      </c>
      <c r="H6" s="64" t="s">
        <v>330</v>
      </c>
      <c r="I6" s="395" t="s">
        <v>331</v>
      </c>
      <c r="J6" s="395"/>
      <c r="K6" s="63" t="s">
        <v>332</v>
      </c>
      <c r="L6" s="62"/>
      <c r="M6" s="62"/>
      <c r="N6" s="62"/>
      <c r="O6" s="62"/>
      <c r="P6" s="62"/>
      <c r="Q6" s="62"/>
      <c r="R6" s="62"/>
      <c r="S6" s="62"/>
      <c r="T6" s="62"/>
      <c r="U6" s="62"/>
      <c r="V6" s="62"/>
      <c r="W6" s="62"/>
      <c r="X6" s="62"/>
      <c r="Y6" s="62"/>
      <c r="Z6" s="62"/>
      <c r="AA6" s="62"/>
      <c r="AB6" s="62"/>
      <c r="AC6" s="62"/>
      <c r="AD6" s="62"/>
      <c r="AE6" s="62"/>
      <c r="AF6" s="62"/>
      <c r="AG6" s="62"/>
      <c r="AH6" s="62"/>
      <c r="AI6" s="62"/>
      <c r="AJ6" s="62"/>
      <c r="AK6" s="62"/>
    </row>
    <row r="7" spans="1:37" ht="14.5" outlineLevel="1">
      <c r="B7" s="398">
        <v>1</v>
      </c>
      <c r="C7" s="398"/>
      <c r="D7" s="99" t="s">
        <v>354</v>
      </c>
      <c r="E7" s="67" t="s">
        <v>339</v>
      </c>
      <c r="F7" s="66" t="s">
        <v>162</v>
      </c>
      <c r="G7" s="95">
        <v>25</v>
      </c>
      <c r="H7" s="67"/>
      <c r="I7" s="68" t="s">
        <v>333</v>
      </c>
      <c r="J7" s="69">
        <f>ROUND(H7*G7,2)</f>
        <v>0</v>
      </c>
      <c r="K7" s="70" t="s">
        <v>337</v>
      </c>
    </row>
    <row r="8" spans="1:37" ht="14.5" outlineLevel="1">
      <c r="B8" s="398">
        <v>2</v>
      </c>
      <c r="C8" s="398"/>
      <c r="D8" s="94" t="s">
        <v>355</v>
      </c>
      <c r="E8" s="67" t="s">
        <v>339</v>
      </c>
      <c r="F8" s="66" t="s">
        <v>162</v>
      </c>
      <c r="G8" s="95">
        <v>23</v>
      </c>
      <c r="H8" s="72"/>
      <c r="I8" s="73" t="s">
        <v>333</v>
      </c>
      <c r="J8" s="69">
        <f t="shared" ref="J8:J13" si="0">ROUND(H8*G8,2)</f>
        <v>0</v>
      </c>
      <c r="K8" s="70" t="s">
        <v>337</v>
      </c>
    </row>
    <row r="9" spans="1:37" s="11" customFormat="1" ht="25.5" customHeight="1" outlineLevel="1">
      <c r="B9" s="398">
        <v>3</v>
      </c>
      <c r="C9" s="398"/>
      <c r="D9" s="94" t="s">
        <v>356</v>
      </c>
      <c r="E9" s="67" t="s">
        <v>339</v>
      </c>
      <c r="F9" s="66" t="s">
        <v>162</v>
      </c>
      <c r="G9" s="95">
        <v>17</v>
      </c>
      <c r="H9" s="67"/>
      <c r="I9" s="68" t="s">
        <v>333</v>
      </c>
      <c r="J9" s="69">
        <f t="shared" si="0"/>
        <v>0</v>
      </c>
      <c r="K9" s="70" t="s">
        <v>337</v>
      </c>
      <c r="AK9" s="71"/>
    </row>
    <row r="10" spans="1:37" s="11" customFormat="1" ht="25.5" customHeight="1" outlineLevel="1">
      <c r="B10" s="398">
        <v>4</v>
      </c>
      <c r="C10" s="398"/>
      <c r="D10" s="94" t="s">
        <v>357</v>
      </c>
      <c r="E10" s="67" t="s">
        <v>339</v>
      </c>
      <c r="F10" s="66" t="s">
        <v>162</v>
      </c>
      <c r="G10" s="95">
        <v>22</v>
      </c>
      <c r="H10" s="67"/>
      <c r="I10" s="68" t="s">
        <v>333</v>
      </c>
      <c r="J10" s="69">
        <f t="shared" si="0"/>
        <v>0</v>
      </c>
      <c r="K10" s="70" t="s">
        <v>337</v>
      </c>
      <c r="AK10" s="71"/>
    </row>
    <row r="11" spans="1:37" s="11" customFormat="1" ht="25.5" customHeight="1" outlineLevel="1">
      <c r="B11" s="398">
        <v>5</v>
      </c>
      <c r="C11" s="398"/>
      <c r="D11" s="94" t="s">
        <v>358</v>
      </c>
      <c r="E11" s="67" t="s">
        <v>339</v>
      </c>
      <c r="F11" s="66" t="s">
        <v>162</v>
      </c>
      <c r="G11" s="95">
        <v>22</v>
      </c>
      <c r="H11" s="67"/>
      <c r="I11" s="68" t="s">
        <v>333</v>
      </c>
      <c r="J11" s="69">
        <f t="shared" si="0"/>
        <v>0</v>
      </c>
      <c r="K11" s="70" t="s">
        <v>337</v>
      </c>
      <c r="AK11" s="71"/>
    </row>
    <row r="12" spans="1:37" s="11" customFormat="1" ht="25.5" customHeight="1" outlineLevel="1">
      <c r="B12" s="398">
        <v>6</v>
      </c>
      <c r="C12" s="398"/>
      <c r="D12" s="94" t="s">
        <v>359</v>
      </c>
      <c r="E12" s="67" t="s">
        <v>339</v>
      </c>
      <c r="F12" s="66" t="s">
        <v>162</v>
      </c>
      <c r="G12" s="95">
        <v>22</v>
      </c>
      <c r="H12" s="67"/>
      <c r="I12" s="68" t="s">
        <v>333</v>
      </c>
      <c r="J12" s="69">
        <f t="shared" si="0"/>
        <v>0</v>
      </c>
      <c r="K12" s="70" t="s">
        <v>337</v>
      </c>
      <c r="AK12" s="71"/>
    </row>
    <row r="13" spans="1:37" s="11" customFormat="1" ht="14.5" outlineLevel="1">
      <c r="B13" s="398">
        <v>7</v>
      </c>
      <c r="C13" s="398"/>
      <c r="D13" s="94" t="s">
        <v>360</v>
      </c>
      <c r="E13" s="67" t="s">
        <v>339</v>
      </c>
      <c r="F13" s="66" t="s">
        <v>162</v>
      </c>
      <c r="G13" s="95">
        <v>22</v>
      </c>
      <c r="H13" s="67"/>
      <c r="I13" s="68" t="s">
        <v>333</v>
      </c>
      <c r="J13" s="69">
        <f t="shared" si="0"/>
        <v>0</v>
      </c>
      <c r="K13" s="70" t="s">
        <v>337</v>
      </c>
      <c r="AK13" s="71"/>
    </row>
    <row r="14" spans="1:37" s="11" customFormat="1" ht="18.5" customHeight="1" outlineLevel="1">
      <c r="B14" s="378"/>
      <c r="C14" s="379"/>
      <c r="D14" s="374" t="s">
        <v>102</v>
      </c>
      <c r="E14" s="375"/>
      <c r="F14" s="375"/>
      <c r="G14" s="375"/>
      <c r="H14" s="375"/>
      <c r="I14" s="376"/>
      <c r="J14" s="76">
        <f>SUM(J7:J13)</f>
        <v>0</v>
      </c>
      <c r="K14" s="77"/>
      <c r="AK14" s="71"/>
    </row>
    <row r="15" spans="1:37" s="11" customFormat="1" ht="11.5" customHeight="1">
      <c r="B15" s="392"/>
      <c r="C15" s="392"/>
      <c r="D15" s="392"/>
      <c r="E15" s="392"/>
      <c r="F15" s="392"/>
      <c r="G15" s="392"/>
      <c r="H15" s="392"/>
      <c r="I15" s="392"/>
      <c r="J15" s="392"/>
    </row>
    <row r="16" spans="1:37" s="11" customFormat="1" ht="14">
      <c r="B16" s="393" t="s">
        <v>329</v>
      </c>
      <c r="C16" s="394"/>
      <c r="D16" s="396" t="s">
        <v>159</v>
      </c>
      <c r="E16" s="397"/>
      <c r="F16" s="63" t="s">
        <v>160</v>
      </c>
      <c r="G16" s="63" t="s">
        <v>161</v>
      </c>
      <c r="H16" s="63" t="s">
        <v>330</v>
      </c>
      <c r="I16" s="395" t="s">
        <v>331</v>
      </c>
      <c r="J16" s="395"/>
      <c r="K16" s="63" t="s">
        <v>332</v>
      </c>
    </row>
    <row r="17" spans="1:36" s="11" customFormat="1" ht="29" customHeight="1">
      <c r="B17" s="380">
        <v>8</v>
      </c>
      <c r="C17" s="381"/>
      <c r="D17" s="361" t="s">
        <v>361</v>
      </c>
      <c r="E17" s="362"/>
      <c r="F17" s="74" t="s">
        <v>368</v>
      </c>
      <c r="G17" s="95">
        <v>20</v>
      </c>
      <c r="H17" s="75"/>
      <c r="I17" s="78" t="s">
        <v>333</v>
      </c>
      <c r="J17" s="79">
        <f>ROUND(H17*G17,2)</f>
        <v>0</v>
      </c>
      <c r="K17" s="70" t="s">
        <v>334</v>
      </c>
    </row>
    <row r="18" spans="1:36" s="11" customFormat="1" ht="29" customHeight="1">
      <c r="B18" s="380">
        <v>9</v>
      </c>
      <c r="C18" s="381"/>
      <c r="D18" s="361" t="s">
        <v>362</v>
      </c>
      <c r="E18" s="362"/>
      <c r="F18" s="74" t="s">
        <v>369</v>
      </c>
      <c r="G18" s="95">
        <v>160</v>
      </c>
      <c r="H18" s="75"/>
      <c r="I18" s="78" t="s">
        <v>333</v>
      </c>
      <c r="J18" s="79">
        <f t="shared" ref="J18:J21" si="1">ROUND(H18*G18,2)</f>
        <v>0</v>
      </c>
      <c r="K18" s="70" t="s">
        <v>372</v>
      </c>
    </row>
    <row r="19" spans="1:36" s="11" customFormat="1" ht="14">
      <c r="B19" s="380">
        <v>10</v>
      </c>
      <c r="C19" s="381"/>
      <c r="D19" s="404" t="s">
        <v>363</v>
      </c>
      <c r="E19" s="405"/>
      <c r="F19" s="74" t="s">
        <v>369</v>
      </c>
      <c r="G19" s="95">
        <v>80</v>
      </c>
      <c r="H19" s="75"/>
      <c r="I19" s="78" t="s">
        <v>333</v>
      </c>
      <c r="J19" s="79">
        <f t="shared" si="1"/>
        <v>0</v>
      </c>
      <c r="K19" s="70" t="s">
        <v>372</v>
      </c>
    </row>
    <row r="20" spans="1:36" s="11" customFormat="1" ht="72.5" customHeight="1">
      <c r="B20" s="380">
        <v>11</v>
      </c>
      <c r="C20" s="381"/>
      <c r="D20" s="361" t="s">
        <v>364</v>
      </c>
      <c r="E20" s="362"/>
      <c r="F20" s="74" t="s">
        <v>369</v>
      </c>
      <c r="G20" s="95">
        <v>20</v>
      </c>
      <c r="H20" s="75"/>
      <c r="I20" s="78" t="s">
        <v>333</v>
      </c>
      <c r="J20" s="79">
        <f t="shared" si="1"/>
        <v>0</v>
      </c>
      <c r="K20" s="70" t="s">
        <v>372</v>
      </c>
    </row>
    <row r="21" spans="1:36" s="11" customFormat="1" ht="43.5" customHeight="1">
      <c r="B21" s="380">
        <v>12</v>
      </c>
      <c r="C21" s="381"/>
      <c r="D21" s="361" t="s">
        <v>365</v>
      </c>
      <c r="E21" s="362"/>
      <c r="F21" s="74" t="s">
        <v>370</v>
      </c>
      <c r="G21" s="95">
        <v>20</v>
      </c>
      <c r="H21" s="75"/>
      <c r="I21" s="78" t="s">
        <v>333</v>
      </c>
      <c r="J21" s="69">
        <f t="shared" si="1"/>
        <v>0</v>
      </c>
      <c r="K21" s="70" t="s">
        <v>372</v>
      </c>
    </row>
    <row r="22" spans="1:36" s="11" customFormat="1" ht="43.5" customHeight="1">
      <c r="B22" s="380">
        <v>13</v>
      </c>
      <c r="C22" s="381"/>
      <c r="D22" s="361" t="s">
        <v>366</v>
      </c>
      <c r="E22" s="362"/>
      <c r="F22" s="74" t="s">
        <v>371</v>
      </c>
      <c r="G22" s="95">
        <v>4</v>
      </c>
      <c r="H22" s="75"/>
      <c r="I22" s="78" t="s">
        <v>333</v>
      </c>
      <c r="J22" s="69">
        <f t="shared" ref="J22:J23" si="2">ROUND(H22*G22,2)</f>
        <v>0</v>
      </c>
      <c r="K22" s="70" t="s">
        <v>372</v>
      </c>
    </row>
    <row r="23" spans="1:36" s="11" customFormat="1" ht="43.5" customHeight="1">
      <c r="B23" s="380">
        <v>14</v>
      </c>
      <c r="C23" s="381"/>
      <c r="D23" s="361" t="s">
        <v>367</v>
      </c>
      <c r="E23" s="362"/>
      <c r="F23" s="74" t="s">
        <v>371</v>
      </c>
      <c r="G23" s="95">
        <v>1</v>
      </c>
      <c r="H23" s="75"/>
      <c r="I23" s="78" t="s">
        <v>333</v>
      </c>
      <c r="J23" s="69">
        <f t="shared" si="2"/>
        <v>0</v>
      </c>
      <c r="K23" s="70" t="s">
        <v>372</v>
      </c>
    </row>
    <row r="24" spans="1:36" s="11" customFormat="1" ht="14">
      <c r="B24" s="378"/>
      <c r="C24" s="379"/>
      <c r="D24" s="374" t="s">
        <v>102</v>
      </c>
      <c r="E24" s="375"/>
      <c r="F24" s="375"/>
      <c r="G24" s="375"/>
      <c r="H24" s="375"/>
      <c r="I24" s="376"/>
      <c r="J24" s="80">
        <f>SUM(J17:J23)</f>
        <v>0</v>
      </c>
    </row>
    <row r="25" spans="1:36" ht="7" customHeight="1">
      <c r="A25" s="377"/>
      <c r="B25" s="377"/>
      <c r="C25" s="377"/>
      <c r="D25" s="377"/>
      <c r="E25" s="377"/>
      <c r="F25" s="377"/>
      <c r="G25" s="377"/>
      <c r="H25" s="377"/>
      <c r="I25" s="377"/>
      <c r="J25" s="377"/>
      <c r="K25" s="377"/>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row>
    <row r="26" spans="1:36" s="11" customFormat="1" ht="14">
      <c r="B26" s="359"/>
      <c r="C26" s="359"/>
      <c r="D26" s="360" t="s">
        <v>373</v>
      </c>
      <c r="E26" s="360"/>
      <c r="F26" s="360"/>
      <c r="G26" s="360"/>
      <c r="H26" s="360"/>
      <c r="I26" s="360"/>
      <c r="J26" s="100">
        <f>J14+J24</f>
        <v>0</v>
      </c>
    </row>
    <row r="27" spans="1:36" s="11" customFormat="1" ht="13">
      <c r="B27" s="364" t="s">
        <v>107</v>
      </c>
      <c r="C27" s="364"/>
      <c r="D27" s="364"/>
      <c r="E27" s="96"/>
      <c r="H27" s="57"/>
      <c r="J27" s="57"/>
    </row>
    <row r="28" spans="1:36" s="11" customFormat="1" ht="13">
      <c r="B28" s="96"/>
      <c r="C28" s="96"/>
      <c r="D28" s="96"/>
      <c r="E28" s="96"/>
      <c r="H28" s="57"/>
      <c r="J28" s="57"/>
    </row>
    <row r="29" spans="1:36" s="11" customFormat="1">
      <c r="B29" s="57"/>
      <c r="C29" s="365" t="s">
        <v>105</v>
      </c>
      <c r="D29" s="366"/>
      <c r="E29" s="366"/>
      <c r="F29" s="366"/>
      <c r="G29" s="367"/>
      <c r="H29" s="368" t="s">
        <v>335</v>
      </c>
      <c r="I29" s="369"/>
      <c r="J29" s="369"/>
      <c r="K29" s="370"/>
    </row>
    <row r="30" spans="1:36" s="11" customFormat="1">
      <c r="B30" s="57"/>
      <c r="C30" s="365" t="s">
        <v>106</v>
      </c>
      <c r="D30" s="366"/>
      <c r="E30" s="366"/>
      <c r="F30" s="366"/>
      <c r="G30" s="367"/>
      <c r="H30" s="371"/>
      <c r="I30" s="372"/>
      <c r="J30" s="372"/>
      <c r="K30" s="373"/>
    </row>
    <row r="31" spans="1:36" s="11" customFormat="1">
      <c r="B31" s="57"/>
      <c r="C31" s="384" t="s">
        <v>340</v>
      </c>
      <c r="D31" s="384"/>
      <c r="E31" s="384"/>
      <c r="F31" s="384"/>
      <c r="G31" s="384"/>
      <c r="H31" s="384"/>
      <c r="I31" s="384"/>
      <c r="J31" s="384"/>
      <c r="K31" s="384"/>
    </row>
    <row r="32" spans="1:36" s="11" customFormat="1">
      <c r="B32" s="57"/>
      <c r="C32" s="57"/>
      <c r="D32" s="57"/>
      <c r="E32" s="57"/>
      <c r="F32" s="57"/>
      <c r="G32" s="57"/>
      <c r="H32" s="57"/>
      <c r="I32" s="57"/>
      <c r="J32" s="57"/>
      <c r="K32" s="57"/>
    </row>
    <row r="33" spans="2:11" s="11" customFormat="1" ht="13">
      <c r="B33" s="83"/>
      <c r="C33" s="84" t="s">
        <v>103</v>
      </c>
      <c r="D33" s="57"/>
      <c r="E33" s="57"/>
      <c r="F33" s="57"/>
      <c r="G33" s="57"/>
      <c r="H33" s="57"/>
      <c r="I33" s="57"/>
      <c r="J33" s="57"/>
      <c r="K33" s="57"/>
    </row>
    <row r="34" spans="2:11" s="11" customFormat="1" ht="42" customHeight="1">
      <c r="B34" s="385">
        <v>1</v>
      </c>
      <c r="C34" s="386"/>
      <c r="D34" s="387" t="s">
        <v>104</v>
      </c>
      <c r="E34" s="388"/>
      <c r="F34" s="388"/>
      <c r="G34" s="388"/>
      <c r="H34" s="388"/>
      <c r="I34" s="388"/>
      <c r="J34" s="388"/>
      <c r="K34" s="388"/>
    </row>
    <row r="35" spans="2:11" s="71" customFormat="1" ht="34.5" customHeight="1">
      <c r="B35" s="385">
        <v>2</v>
      </c>
      <c r="C35" s="386"/>
      <c r="D35" s="387" t="s">
        <v>153</v>
      </c>
      <c r="E35" s="388"/>
      <c r="F35" s="388"/>
      <c r="G35" s="388"/>
      <c r="H35" s="388"/>
      <c r="I35" s="388"/>
      <c r="J35" s="388"/>
      <c r="K35" s="388"/>
    </row>
    <row r="36" spans="2:11" s="71" customFormat="1" ht="70.5" customHeight="1">
      <c r="B36" s="389" t="s">
        <v>341</v>
      </c>
      <c r="C36" s="390"/>
      <c r="D36" s="390"/>
      <c r="E36" s="390"/>
      <c r="F36" s="390"/>
      <c r="G36" s="390"/>
      <c r="H36" s="390"/>
      <c r="I36" s="390"/>
      <c r="J36" s="390"/>
      <c r="K36" s="391"/>
    </row>
    <row r="37" spans="2:11" s="11" customFormat="1">
      <c r="B37" s="57"/>
      <c r="C37" s="57"/>
      <c r="D37" s="85"/>
      <c r="E37" s="85"/>
      <c r="F37" s="26"/>
      <c r="G37" s="26"/>
      <c r="H37" s="86"/>
      <c r="I37" s="26"/>
      <c r="J37" s="86"/>
      <c r="K37" s="26"/>
    </row>
    <row r="38" spans="2:11" s="11" customFormat="1">
      <c r="B38" s="363" t="s">
        <v>18</v>
      </c>
      <c r="C38" s="363"/>
      <c r="D38" s="87"/>
      <c r="E38" s="87"/>
      <c r="F38" s="26"/>
      <c r="G38" s="88" t="s">
        <v>19</v>
      </c>
      <c r="H38" s="89"/>
      <c r="I38" s="90"/>
      <c r="J38" s="89"/>
      <c r="K38" s="26"/>
    </row>
    <row r="39" spans="2:11" s="11" customFormat="1">
      <c r="B39" s="91" t="s">
        <v>20</v>
      </c>
      <c r="C39" s="91"/>
      <c r="D39" s="87"/>
      <c r="E39" s="87"/>
      <c r="F39" s="26"/>
      <c r="G39" s="88" t="s">
        <v>21</v>
      </c>
      <c r="H39" s="89"/>
      <c r="I39" s="90"/>
      <c r="J39" s="89"/>
      <c r="K39" s="26"/>
    </row>
    <row r="40" spans="2:11" s="11" customFormat="1">
      <c r="B40" s="57"/>
      <c r="C40" s="57"/>
      <c r="D40" s="92" t="s">
        <v>22</v>
      </c>
      <c r="E40" s="92"/>
      <c r="F40" s="26"/>
      <c r="G40" s="26"/>
      <c r="H40" s="86"/>
      <c r="I40" s="26"/>
      <c r="J40" s="86"/>
      <c r="K40" s="26"/>
    </row>
    <row r="41" spans="2:11" s="11" customFormat="1">
      <c r="B41" s="57"/>
      <c r="C41" s="57"/>
      <c r="D41" s="92"/>
      <c r="E41" s="92"/>
      <c r="F41" s="26"/>
      <c r="G41" s="26"/>
      <c r="H41" s="86"/>
      <c r="I41" s="26"/>
      <c r="J41" s="86"/>
      <c r="K41" s="26"/>
    </row>
    <row r="42" spans="2:11" s="71" customFormat="1" ht="14">
      <c r="B42" s="382" t="s">
        <v>336</v>
      </c>
      <c r="C42" s="383"/>
      <c r="D42" s="383"/>
      <c r="E42" s="383"/>
      <c r="F42" s="383"/>
      <c r="G42" s="383"/>
      <c r="H42" s="383"/>
      <c r="I42" s="383"/>
      <c r="J42" s="383"/>
    </row>
    <row r="43" spans="2:11" s="11" customFormat="1">
      <c r="B43" s="57"/>
      <c r="C43" s="57"/>
      <c r="D43" s="82"/>
      <c r="E43" s="82"/>
      <c r="H43" s="57"/>
      <c r="J43" s="57"/>
    </row>
    <row r="44" spans="2:11" s="11" customFormat="1">
      <c r="B44" s="57"/>
      <c r="C44" s="57"/>
      <c r="D44" s="82"/>
      <c r="E44" s="82"/>
      <c r="H44" s="57"/>
      <c r="J44" s="57"/>
    </row>
    <row r="45" spans="2:11" s="11" customFormat="1">
      <c r="B45" s="57"/>
      <c r="C45" s="57"/>
      <c r="D45" s="82"/>
      <c r="E45" s="82"/>
      <c r="H45" s="57"/>
      <c r="J45" s="57"/>
    </row>
    <row r="46" spans="2:11" s="11" customFormat="1">
      <c r="B46" s="57"/>
      <c r="C46" s="57"/>
      <c r="D46" s="82"/>
      <c r="E46" s="82"/>
      <c r="H46" s="57"/>
      <c r="J46" s="57"/>
    </row>
    <row r="47" spans="2:11" s="11" customFormat="1">
      <c r="B47" s="57"/>
      <c r="C47" s="57"/>
      <c r="D47" s="82"/>
      <c r="E47" s="82"/>
      <c r="H47" s="57"/>
      <c r="J47" s="57"/>
    </row>
    <row r="48" spans="2:11" s="11" customFormat="1">
      <c r="B48" s="57"/>
      <c r="C48" s="57"/>
      <c r="D48" s="82"/>
      <c r="E48" s="82"/>
      <c r="H48" s="57"/>
      <c r="J48" s="57"/>
    </row>
    <row r="49" spans="2:10" s="11" customFormat="1">
      <c r="B49" s="57"/>
      <c r="C49" s="57"/>
      <c r="D49" s="82"/>
      <c r="E49" s="82"/>
      <c r="H49" s="57"/>
      <c r="J49" s="57"/>
    </row>
    <row r="50" spans="2:10" s="11" customFormat="1">
      <c r="B50" s="57"/>
      <c r="C50" s="57"/>
      <c r="D50" s="82"/>
      <c r="E50" s="82"/>
      <c r="H50" s="57"/>
      <c r="J50" s="57"/>
    </row>
    <row r="51" spans="2:10" s="11" customFormat="1">
      <c r="B51" s="57"/>
      <c r="C51" s="57"/>
      <c r="D51" s="82"/>
      <c r="E51" s="82"/>
      <c r="H51" s="57"/>
      <c r="J51" s="57"/>
    </row>
    <row r="52" spans="2:10" s="11" customFormat="1">
      <c r="B52" s="57"/>
      <c r="C52" s="57"/>
      <c r="D52" s="82"/>
      <c r="E52" s="82"/>
      <c r="H52" s="57"/>
      <c r="J52" s="57"/>
    </row>
    <row r="53" spans="2:10" s="11" customFormat="1">
      <c r="B53" s="57"/>
      <c r="C53" s="57"/>
      <c r="D53" s="82"/>
      <c r="E53" s="82"/>
      <c r="H53" s="57"/>
      <c r="J53" s="57"/>
    </row>
    <row r="54" spans="2:10" s="11" customFormat="1">
      <c r="B54" s="57"/>
      <c r="C54" s="57"/>
      <c r="D54" s="82"/>
      <c r="E54" s="82"/>
      <c r="H54" s="57"/>
      <c r="J54" s="57"/>
    </row>
    <row r="55" spans="2:10" s="11" customFormat="1">
      <c r="B55" s="57"/>
      <c r="C55" s="57"/>
      <c r="D55" s="82"/>
      <c r="E55" s="82"/>
      <c r="H55" s="57"/>
      <c r="J55" s="57"/>
    </row>
    <row r="56" spans="2:10" s="11" customFormat="1">
      <c r="B56" s="57"/>
      <c r="C56" s="57"/>
      <c r="D56" s="82"/>
      <c r="E56" s="82"/>
      <c r="H56" s="57"/>
      <c r="J56" s="57"/>
    </row>
    <row r="57" spans="2:10" s="11" customFormat="1">
      <c r="B57" s="57"/>
      <c r="C57" s="57"/>
      <c r="D57" s="82"/>
      <c r="E57" s="82"/>
      <c r="H57" s="57"/>
      <c r="J57" s="57"/>
    </row>
    <row r="58" spans="2:10" s="11" customFormat="1">
      <c r="B58" s="57"/>
      <c r="C58" s="57"/>
      <c r="D58" s="82"/>
      <c r="E58" s="82"/>
      <c r="H58" s="57"/>
      <c r="J58" s="57"/>
    </row>
    <row r="59" spans="2:10" s="11" customFormat="1">
      <c r="B59" s="57"/>
      <c r="C59" s="57"/>
      <c r="D59" s="82"/>
      <c r="E59" s="82"/>
      <c r="H59" s="57"/>
      <c r="J59" s="57"/>
    </row>
    <row r="60" spans="2:10" s="11" customFormat="1">
      <c r="B60" s="57"/>
      <c r="C60" s="57"/>
      <c r="D60" s="82"/>
      <c r="E60" s="82"/>
      <c r="H60" s="57"/>
      <c r="J60" s="57"/>
    </row>
    <row r="61" spans="2:10" s="11" customFormat="1">
      <c r="B61" s="57"/>
      <c r="C61" s="57"/>
      <c r="D61" s="82"/>
      <c r="E61" s="82"/>
      <c r="H61" s="57"/>
      <c r="J61" s="57"/>
    </row>
    <row r="62" spans="2:10" s="11" customFormat="1">
      <c r="B62" s="57"/>
      <c r="C62" s="57"/>
      <c r="D62" s="82"/>
      <c r="E62" s="82"/>
      <c r="H62" s="57"/>
      <c r="J62" s="57"/>
    </row>
    <row r="63" spans="2:10" s="11" customFormat="1">
      <c r="B63" s="57"/>
      <c r="C63" s="57"/>
      <c r="D63" s="82"/>
      <c r="E63" s="82"/>
      <c r="H63" s="57"/>
      <c r="J63" s="57"/>
    </row>
    <row r="64" spans="2:10" s="11" customFormat="1">
      <c r="B64" s="57"/>
      <c r="C64" s="57"/>
      <c r="D64" s="82"/>
      <c r="E64" s="82"/>
      <c r="H64" s="57"/>
      <c r="J64" s="57"/>
    </row>
    <row r="65" spans="2:10" s="11" customFormat="1">
      <c r="B65" s="57"/>
      <c r="C65" s="57"/>
      <c r="D65" s="82"/>
      <c r="E65" s="82"/>
      <c r="H65" s="57"/>
      <c r="J65" s="57"/>
    </row>
    <row r="66" spans="2:10" s="11" customFormat="1">
      <c r="B66" s="57"/>
      <c r="C66" s="57"/>
      <c r="D66" s="82"/>
      <c r="E66" s="82"/>
      <c r="H66" s="57"/>
      <c r="J66" s="57"/>
    </row>
    <row r="67" spans="2:10" s="11" customFormat="1">
      <c r="B67" s="57"/>
      <c r="C67" s="57"/>
      <c r="D67" s="82"/>
      <c r="E67" s="82"/>
      <c r="H67" s="57"/>
      <c r="J67" s="57"/>
    </row>
    <row r="68" spans="2:10" s="11" customFormat="1">
      <c r="B68" s="57"/>
      <c r="C68" s="57"/>
      <c r="D68" s="82"/>
      <c r="E68" s="82"/>
      <c r="H68" s="57"/>
      <c r="J68" s="57"/>
    </row>
    <row r="69" spans="2:10" s="11" customFormat="1">
      <c r="B69" s="57"/>
      <c r="C69" s="57"/>
      <c r="D69" s="82"/>
      <c r="E69" s="82"/>
      <c r="H69" s="57"/>
      <c r="J69" s="57"/>
    </row>
    <row r="70" spans="2:10" s="11" customFormat="1">
      <c r="B70" s="57"/>
      <c r="C70" s="57"/>
      <c r="D70" s="82"/>
      <c r="E70" s="82"/>
      <c r="H70" s="57"/>
      <c r="J70" s="57"/>
    </row>
    <row r="71" spans="2:10" s="11" customFormat="1">
      <c r="B71" s="57"/>
      <c r="C71" s="57"/>
      <c r="D71" s="82"/>
      <c r="E71" s="82"/>
      <c r="H71" s="57"/>
      <c r="J71" s="57"/>
    </row>
    <row r="72" spans="2:10" s="11" customFormat="1">
      <c r="B72" s="57"/>
      <c r="C72" s="57"/>
      <c r="D72" s="82"/>
      <c r="E72" s="82"/>
      <c r="H72" s="57"/>
      <c r="J72" s="57"/>
    </row>
    <row r="73" spans="2:10" s="11" customFormat="1">
      <c r="B73" s="57"/>
      <c r="C73" s="57"/>
      <c r="D73" s="82"/>
      <c r="E73" s="82"/>
      <c r="H73" s="57"/>
      <c r="J73" s="57"/>
    </row>
    <row r="74" spans="2:10" s="11" customFormat="1">
      <c r="B74" s="57"/>
      <c r="C74" s="57"/>
      <c r="D74" s="82"/>
      <c r="E74" s="82"/>
      <c r="H74" s="57"/>
      <c r="J74" s="57"/>
    </row>
    <row r="75" spans="2:10" s="11" customFormat="1">
      <c r="B75" s="57"/>
      <c r="C75" s="57"/>
      <c r="D75" s="82"/>
      <c r="E75" s="82"/>
      <c r="H75" s="57"/>
      <c r="J75" s="57"/>
    </row>
    <row r="76" spans="2:10" s="11" customFormat="1">
      <c r="B76" s="57"/>
      <c r="C76" s="57"/>
      <c r="D76" s="82"/>
      <c r="E76" s="82"/>
      <c r="H76" s="57"/>
      <c r="J76" s="57"/>
    </row>
    <row r="77" spans="2:10" s="11" customFormat="1">
      <c r="B77" s="57"/>
      <c r="C77" s="57"/>
      <c r="D77" s="82"/>
      <c r="E77" s="82"/>
      <c r="H77" s="57"/>
      <c r="J77" s="57"/>
    </row>
    <row r="78" spans="2:10" s="11" customFormat="1">
      <c r="B78" s="57"/>
      <c r="C78" s="57"/>
      <c r="D78" s="82"/>
      <c r="E78" s="82"/>
      <c r="H78" s="57"/>
      <c r="J78" s="57"/>
    </row>
    <row r="79" spans="2:10" s="11" customFormat="1">
      <c r="B79" s="57"/>
      <c r="C79" s="57"/>
      <c r="D79" s="82"/>
      <c r="E79" s="82"/>
      <c r="H79" s="57"/>
      <c r="J79" s="57"/>
    </row>
    <row r="80" spans="2:10" s="11" customFormat="1">
      <c r="B80" s="57"/>
      <c r="C80" s="57"/>
      <c r="D80" s="82"/>
      <c r="E80" s="82"/>
      <c r="H80" s="57"/>
      <c r="J80" s="57"/>
    </row>
    <row r="81" spans="2:10" s="11" customFormat="1">
      <c r="B81" s="57"/>
      <c r="C81" s="57"/>
      <c r="D81" s="82"/>
      <c r="E81" s="82"/>
      <c r="H81" s="57"/>
      <c r="J81" s="57"/>
    </row>
    <row r="82" spans="2:10" s="11" customFormat="1">
      <c r="B82" s="57"/>
      <c r="C82" s="57"/>
      <c r="D82" s="82"/>
      <c r="E82" s="82"/>
      <c r="H82" s="57"/>
      <c r="J82" s="57"/>
    </row>
    <row r="83" spans="2:10" s="11" customFormat="1">
      <c r="B83" s="57"/>
      <c r="C83" s="57"/>
      <c r="D83" s="82"/>
      <c r="E83" s="82"/>
      <c r="H83" s="57"/>
      <c r="J83" s="57"/>
    </row>
    <row r="84" spans="2:10" s="11" customFormat="1">
      <c r="B84" s="57"/>
      <c r="C84" s="57"/>
      <c r="D84" s="82"/>
      <c r="E84" s="82"/>
      <c r="H84" s="57"/>
      <c r="J84" s="57"/>
    </row>
    <row r="85" spans="2:10" s="11" customFormat="1">
      <c r="B85" s="57"/>
      <c r="C85" s="57"/>
      <c r="D85" s="82"/>
      <c r="E85" s="82"/>
      <c r="H85" s="57"/>
      <c r="J85" s="57"/>
    </row>
    <row r="86" spans="2:10" s="11" customFormat="1">
      <c r="B86" s="57"/>
      <c r="C86" s="57"/>
      <c r="D86" s="82"/>
      <c r="E86" s="82"/>
      <c r="H86" s="57"/>
      <c r="J86" s="57"/>
    </row>
    <row r="87" spans="2:10" s="11" customFormat="1">
      <c r="B87" s="57"/>
      <c r="C87" s="57"/>
      <c r="D87" s="82"/>
      <c r="E87" s="82"/>
      <c r="H87" s="57"/>
      <c r="J87" s="57"/>
    </row>
    <row r="88" spans="2:10" s="11" customFormat="1">
      <c r="B88" s="57"/>
      <c r="C88" s="57"/>
      <c r="D88" s="82"/>
      <c r="E88" s="82"/>
      <c r="H88" s="57"/>
      <c r="J88" s="57"/>
    </row>
    <row r="89" spans="2:10" s="11" customFormat="1">
      <c r="B89" s="57"/>
      <c r="C89" s="57"/>
      <c r="D89" s="82"/>
      <c r="E89" s="82"/>
      <c r="H89" s="57"/>
      <c r="J89" s="57"/>
    </row>
    <row r="90" spans="2:10" s="11" customFormat="1">
      <c r="B90" s="57"/>
      <c r="C90" s="57"/>
      <c r="D90" s="82"/>
      <c r="E90" s="82"/>
      <c r="H90" s="57"/>
      <c r="J90" s="57"/>
    </row>
    <row r="91" spans="2:10" s="11" customFormat="1">
      <c r="B91" s="57"/>
      <c r="C91" s="57"/>
      <c r="D91" s="82"/>
      <c r="E91" s="82"/>
      <c r="H91" s="57"/>
      <c r="J91" s="57"/>
    </row>
    <row r="92" spans="2:10" s="11" customFormat="1">
      <c r="B92" s="57"/>
      <c r="C92" s="57"/>
      <c r="D92" s="82"/>
      <c r="E92" s="82"/>
      <c r="H92" s="57"/>
      <c r="J92" s="57"/>
    </row>
    <row r="93" spans="2:10" s="11" customFormat="1">
      <c r="B93" s="57"/>
      <c r="C93" s="57"/>
      <c r="D93" s="82"/>
      <c r="E93" s="82"/>
      <c r="H93" s="57"/>
      <c r="J93" s="57"/>
    </row>
    <row r="94" spans="2:10" s="11" customFormat="1">
      <c r="B94" s="57"/>
      <c r="C94" s="57"/>
      <c r="D94" s="82"/>
      <c r="E94" s="82"/>
      <c r="H94" s="57"/>
      <c r="J94" s="57"/>
    </row>
    <row r="95" spans="2:10" s="11" customFormat="1">
      <c r="B95" s="57"/>
      <c r="C95" s="57"/>
      <c r="D95" s="82"/>
      <c r="E95" s="82"/>
      <c r="H95" s="57"/>
      <c r="J95" s="57"/>
    </row>
    <row r="96" spans="2:10" s="11" customFormat="1">
      <c r="B96" s="57"/>
      <c r="C96" s="57"/>
      <c r="D96" s="82"/>
      <c r="E96" s="82"/>
      <c r="H96" s="57"/>
      <c r="J96" s="57"/>
    </row>
    <row r="97" spans="2:10" s="11" customFormat="1">
      <c r="B97" s="57"/>
      <c r="C97" s="57"/>
      <c r="D97" s="82"/>
      <c r="E97" s="82"/>
      <c r="H97" s="57"/>
      <c r="J97" s="57"/>
    </row>
    <row r="98" spans="2:10" s="11" customFormat="1">
      <c r="B98" s="57"/>
      <c r="C98" s="57"/>
      <c r="D98" s="82"/>
      <c r="E98" s="82"/>
      <c r="H98" s="57"/>
      <c r="J98" s="57"/>
    </row>
    <row r="99" spans="2:10" s="11" customFormat="1">
      <c r="B99" s="57"/>
      <c r="C99" s="57"/>
      <c r="D99" s="82"/>
      <c r="E99" s="82"/>
      <c r="H99" s="57"/>
      <c r="J99" s="57"/>
    </row>
    <row r="100" spans="2:10" s="11" customFormat="1">
      <c r="B100" s="57"/>
      <c r="C100" s="57"/>
      <c r="D100" s="82"/>
      <c r="E100" s="82"/>
      <c r="H100" s="57"/>
      <c r="J100" s="57"/>
    </row>
    <row r="101" spans="2:10" s="11" customFormat="1">
      <c r="B101" s="57"/>
      <c r="C101" s="57"/>
      <c r="D101" s="82"/>
      <c r="E101" s="82"/>
      <c r="H101" s="57"/>
      <c r="J101" s="57"/>
    </row>
    <row r="102" spans="2:10" s="11" customFormat="1">
      <c r="B102" s="57"/>
      <c r="C102" s="57"/>
      <c r="D102" s="82"/>
      <c r="E102" s="82"/>
      <c r="H102" s="57"/>
      <c r="J102" s="57"/>
    </row>
    <row r="103" spans="2:10" s="11" customFormat="1">
      <c r="B103" s="57"/>
      <c r="C103" s="57"/>
      <c r="D103" s="82"/>
      <c r="E103" s="82"/>
      <c r="H103" s="57"/>
      <c r="J103" s="57"/>
    </row>
    <row r="104" spans="2:10" s="11" customFormat="1">
      <c r="B104" s="57"/>
      <c r="C104" s="57"/>
      <c r="D104" s="82"/>
      <c r="E104" s="82"/>
      <c r="H104" s="57"/>
      <c r="J104" s="57"/>
    </row>
    <row r="105" spans="2:10" s="11" customFormat="1">
      <c r="B105" s="57"/>
      <c r="C105" s="57"/>
      <c r="D105" s="82"/>
      <c r="E105" s="82"/>
      <c r="H105" s="57"/>
      <c r="J105" s="57"/>
    </row>
    <row r="106" spans="2:10" s="11" customFormat="1">
      <c r="B106" s="57"/>
      <c r="C106" s="57"/>
      <c r="D106" s="82"/>
      <c r="E106" s="82"/>
      <c r="H106" s="57"/>
      <c r="J106" s="57"/>
    </row>
    <row r="107" spans="2:10" s="11" customFormat="1">
      <c r="B107" s="57"/>
      <c r="C107" s="57"/>
      <c r="D107" s="82"/>
      <c r="E107" s="82"/>
      <c r="H107" s="57"/>
      <c r="J107" s="57"/>
    </row>
    <row r="108" spans="2:10" s="11" customFormat="1">
      <c r="B108" s="57"/>
      <c r="C108" s="57"/>
      <c r="D108" s="82"/>
      <c r="E108" s="82"/>
      <c r="H108" s="57"/>
      <c r="J108" s="57"/>
    </row>
    <row r="109" spans="2:10" s="11" customFormat="1">
      <c r="B109" s="57"/>
      <c r="C109" s="57"/>
      <c r="D109" s="82"/>
      <c r="E109" s="82"/>
      <c r="H109" s="57"/>
      <c r="J109" s="57"/>
    </row>
    <row r="110" spans="2:10" s="11" customFormat="1">
      <c r="B110" s="57"/>
      <c r="C110" s="57"/>
      <c r="D110" s="82"/>
      <c r="E110" s="82"/>
      <c r="H110" s="57"/>
      <c r="J110" s="57"/>
    </row>
    <row r="111" spans="2:10" s="11" customFormat="1">
      <c r="B111" s="57"/>
      <c r="C111" s="57"/>
      <c r="D111" s="82"/>
      <c r="E111" s="82"/>
      <c r="H111" s="57"/>
      <c r="J111" s="57"/>
    </row>
    <row r="112" spans="2:10" s="11" customFormat="1">
      <c r="B112" s="57"/>
      <c r="C112" s="57"/>
      <c r="D112" s="82"/>
      <c r="E112" s="82"/>
      <c r="H112" s="57"/>
      <c r="J112" s="57"/>
    </row>
    <row r="113" spans="2:10" s="11" customFormat="1">
      <c r="B113" s="57"/>
      <c r="C113" s="57"/>
      <c r="D113" s="82"/>
      <c r="E113" s="82"/>
      <c r="H113" s="57"/>
      <c r="J113" s="57"/>
    </row>
    <row r="114" spans="2:10" s="11" customFormat="1">
      <c r="B114" s="57"/>
      <c r="C114" s="57"/>
      <c r="D114" s="82"/>
      <c r="E114" s="82"/>
      <c r="H114" s="57"/>
      <c r="J114" s="57"/>
    </row>
    <row r="115" spans="2:10" s="11" customFormat="1">
      <c r="B115" s="57"/>
      <c r="C115" s="57"/>
      <c r="D115" s="82"/>
      <c r="E115" s="82"/>
      <c r="H115" s="57"/>
      <c r="J115" s="57"/>
    </row>
    <row r="116" spans="2:10" s="11" customFormat="1">
      <c r="B116" s="57"/>
      <c r="C116" s="57"/>
      <c r="D116" s="82"/>
      <c r="E116" s="82"/>
      <c r="H116" s="57"/>
      <c r="J116" s="57"/>
    </row>
    <row r="117" spans="2:10" s="11" customFormat="1">
      <c r="B117" s="57"/>
      <c r="C117" s="57"/>
      <c r="D117" s="82"/>
      <c r="E117" s="82"/>
      <c r="H117" s="57"/>
      <c r="J117" s="57"/>
    </row>
    <row r="118" spans="2:10" s="11" customFormat="1">
      <c r="B118" s="57"/>
      <c r="C118" s="57"/>
      <c r="D118" s="82"/>
      <c r="E118" s="82"/>
      <c r="H118" s="57"/>
      <c r="J118" s="57"/>
    </row>
    <row r="119" spans="2:10" s="11" customFormat="1">
      <c r="B119" s="57"/>
      <c r="C119" s="57"/>
      <c r="D119" s="82"/>
      <c r="E119" s="82"/>
      <c r="H119" s="57"/>
      <c r="J119" s="57"/>
    </row>
    <row r="120" spans="2:10" s="11" customFormat="1">
      <c r="B120" s="57"/>
      <c r="C120" s="57"/>
      <c r="D120" s="82"/>
      <c r="E120" s="82"/>
      <c r="H120" s="57"/>
      <c r="J120" s="57"/>
    </row>
  </sheetData>
  <protectedRanges>
    <protectedRange sqref="H7:H13" name="Range1_4"/>
    <protectedRange sqref="H17:H23" name="Range1_1"/>
    <protectedRange sqref="F2:G2" name="Range2_1_1"/>
    <protectedRange sqref="F3 H3:I3" name="Range1_2_1"/>
    <protectedRange sqref="F4:J5" name="Range3_1_1"/>
    <protectedRange sqref="J35:J36 H35:H36" name="Range1_6"/>
    <protectedRange sqref="F7:F13" name="Range1_2"/>
    <protectedRange sqref="E17:E23" name="Range1_5_1"/>
    <protectedRange sqref="E7 E10:E12" name="Range1_1_2"/>
    <protectedRange sqref="D7:D13" name="Range1_7"/>
    <protectedRange sqref="G7:G13" name="Range1_10"/>
    <protectedRange sqref="D17:D23" name="Range1_11"/>
    <protectedRange sqref="F17:F23" name="Range1_12"/>
    <protectedRange sqref="G17:G23" name="Range1_13"/>
  </protectedRanges>
  <mergeCells count="52">
    <mergeCell ref="D19:E19"/>
    <mergeCell ref="D20:E20"/>
    <mergeCell ref="D21:E21"/>
    <mergeCell ref="D23:E23"/>
    <mergeCell ref="B20:C20"/>
    <mergeCell ref="B21:C21"/>
    <mergeCell ref="B19:C19"/>
    <mergeCell ref="B5:J5"/>
    <mergeCell ref="B2:J2"/>
    <mergeCell ref="B3:D3"/>
    <mergeCell ref="F3:J3"/>
    <mergeCell ref="B4:D4"/>
    <mergeCell ref="F4:J4"/>
    <mergeCell ref="B14:C14"/>
    <mergeCell ref="D14:I14"/>
    <mergeCell ref="B6:C6"/>
    <mergeCell ref="I6:J6"/>
    <mergeCell ref="B7:C7"/>
    <mergeCell ref="B8:C8"/>
    <mergeCell ref="B9:C9"/>
    <mergeCell ref="B13:C13"/>
    <mergeCell ref="B10:C10"/>
    <mergeCell ref="B11:C11"/>
    <mergeCell ref="B12:C12"/>
    <mergeCell ref="B15:J15"/>
    <mergeCell ref="B16:C16"/>
    <mergeCell ref="I16:J16"/>
    <mergeCell ref="B17:C17"/>
    <mergeCell ref="B18:C18"/>
    <mergeCell ref="D16:E16"/>
    <mergeCell ref="D17:E17"/>
    <mergeCell ref="D18:E18"/>
    <mergeCell ref="B42:J42"/>
    <mergeCell ref="C31:K31"/>
    <mergeCell ref="B34:C34"/>
    <mergeCell ref="D34:K34"/>
    <mergeCell ref="B35:C35"/>
    <mergeCell ref="D35:K35"/>
    <mergeCell ref="B36:K36"/>
    <mergeCell ref="B26:C26"/>
    <mergeCell ref="D26:I26"/>
    <mergeCell ref="D22:E22"/>
    <mergeCell ref="B38:C38"/>
    <mergeCell ref="B27:D27"/>
    <mergeCell ref="C29:G29"/>
    <mergeCell ref="H29:K30"/>
    <mergeCell ref="C30:G30"/>
    <mergeCell ref="D24:I24"/>
    <mergeCell ref="A25:K25"/>
    <mergeCell ref="B24:C24"/>
    <mergeCell ref="B22:C22"/>
    <mergeCell ref="B23:C23"/>
  </mergeCells>
  <conditionalFormatting sqref="D7:D13">
    <cfRule type="containsText" dxfId="10" priority="7" operator="containsText" text="specify">
      <formula>NOT(ISERROR(SEARCH("specify",D7)))</formula>
    </cfRule>
    <cfRule type="containsText" dxfId="9" priority="8" operator="containsText" text="please choose">
      <formula>NOT(ISERROR(SEARCH("please choose",D7)))</formula>
    </cfRule>
    <cfRule type="containsBlanks" dxfId="8" priority="9">
      <formula>LEN(TRIM(D7))=0</formula>
    </cfRule>
  </conditionalFormatting>
  <conditionalFormatting sqref="D17:D18 D20:D23">
    <cfRule type="containsText" dxfId="7" priority="3" operator="containsText" text="specify">
      <formula>NOT(ISERROR(SEARCH("specify",D17)))</formula>
    </cfRule>
    <cfRule type="containsText" dxfId="6" priority="4" operator="containsText" text="please choose">
      <formula>NOT(ISERROR(SEARCH("please choose",D17)))</formula>
    </cfRule>
    <cfRule type="containsBlanks" dxfId="5" priority="5">
      <formula>LEN(TRIM(D17))=0</formula>
    </cfRule>
  </conditionalFormatting>
  <conditionalFormatting sqref="F4">
    <cfRule type="containsBlanks" dxfId="4" priority="23">
      <formula>LEN(TRIM(F4))=0</formula>
    </cfRule>
  </conditionalFormatting>
  <conditionalFormatting sqref="F7:G13">
    <cfRule type="containsBlanks" dxfId="3" priority="6">
      <formula>LEN(TRIM(F7))=0</formula>
    </cfRule>
  </conditionalFormatting>
  <conditionalFormatting sqref="F17:G23">
    <cfRule type="containsBlanks" dxfId="2" priority="1">
      <formula>LEN(TRIM(F17))=0</formula>
    </cfRule>
  </conditionalFormatting>
  <conditionalFormatting sqref="H42 J42">
    <cfRule type="containsBlanks" dxfId="1" priority="21">
      <formula>LEN(TRIM(H42))=0</formula>
    </cfRule>
  </conditionalFormatting>
  <dataValidations disablePrompts="1" count="1">
    <dataValidation type="list" allowBlank="1" showInputMessage="1" showErrorMessage="1" sqref="K14" xr:uid="{F93A0937-E162-478B-95F3-1BEC9D460793}">
      <formula1>fixed_fee</formula1>
    </dataValidation>
  </dataValidations>
  <pageMargins left="0.62992125984251968" right="0.23622047244094491" top="0.35433070866141736" bottom="0.55118110236220474" header="0.31496062992125984" footer="0.27559055118110237"/>
  <pageSetup paperSize="9" scale="88" fitToHeight="0" orientation="landscape" r:id="rId1"/>
  <headerFooter>
    <oddFooter>&amp;C&amp;"Arial,Regular"&amp;10&amp;P</oddFooter>
  </headerFooter>
  <rowBreaks count="1" manualBreakCount="1">
    <brk id="15"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4C592-DDD2-4B15-A044-CB60F2AF98E2}">
  <dimension ref="A1:W116"/>
  <sheetViews>
    <sheetView showGridLines="0" view="pageBreakPreview" zoomScale="70" zoomScaleNormal="70" zoomScaleSheetLayoutView="70" zoomScalePageLayoutView="130" workbookViewId="0">
      <selection activeCell="C5" sqref="C5:E5"/>
    </sheetView>
  </sheetViews>
  <sheetFormatPr defaultColWidth="4.81640625" defaultRowHeight="10.4" customHeight="1" outlineLevelRow="1"/>
  <cols>
    <col min="1" max="1" width="4.453125" style="115" customWidth="1"/>
    <col min="2" max="2" width="24.54296875" style="163" customWidth="1"/>
    <col min="3" max="3" width="25" style="145" customWidth="1"/>
    <col min="4" max="4" width="9.453125" style="104" bestFit="1" customWidth="1"/>
    <col min="5" max="5" width="7.1796875" style="106" bestFit="1" customWidth="1"/>
    <col min="6" max="6" width="9.54296875" style="104" bestFit="1" customWidth="1"/>
    <col min="7" max="7" width="7.1796875" style="106" bestFit="1" customWidth="1"/>
    <col min="8" max="8" width="9.54296875" style="104" bestFit="1" customWidth="1"/>
    <col min="9" max="9" width="7.1796875" style="106" bestFit="1" customWidth="1"/>
    <col min="10" max="10" width="9.54296875" style="104" bestFit="1" customWidth="1"/>
    <col min="11" max="11" width="7.1796875" style="106" bestFit="1" customWidth="1"/>
    <col min="12" max="12" width="9.54296875" style="104" bestFit="1" customWidth="1"/>
    <col min="13" max="13" width="7.1796875" style="106" bestFit="1" customWidth="1"/>
    <col min="14" max="14" width="9.54296875" style="104" bestFit="1" customWidth="1"/>
    <col min="15" max="15" width="28.54296875" style="104" customWidth="1"/>
    <col min="16" max="16" width="47.54296875" style="104" hidden="1" customWidth="1"/>
    <col min="17" max="16384" width="4.81640625" style="104"/>
  </cols>
  <sheetData>
    <row r="1" spans="1:23" ht="72" customHeight="1">
      <c r="A1" s="406" t="s">
        <v>163</v>
      </c>
      <c r="B1" s="406"/>
      <c r="C1" s="406"/>
      <c r="D1" s="406"/>
      <c r="E1" s="406"/>
      <c r="F1" s="406"/>
      <c r="G1" s="406"/>
      <c r="H1" s="406"/>
      <c r="I1" s="406"/>
      <c r="J1" s="406"/>
      <c r="K1" s="101"/>
      <c r="L1" s="407"/>
      <c r="M1" s="408"/>
      <c r="N1" s="408"/>
      <c r="O1" s="102" t="s">
        <v>164</v>
      </c>
      <c r="P1" s="103"/>
      <c r="Q1" s="103"/>
      <c r="R1" s="103"/>
      <c r="S1" s="103"/>
      <c r="T1" s="103"/>
    </row>
    <row r="2" spans="1:23" ht="14.15" customHeight="1">
      <c r="A2" s="409" t="s">
        <v>165</v>
      </c>
      <c r="B2" s="409"/>
      <c r="C2" s="410"/>
      <c r="D2" s="410"/>
      <c r="E2" s="410"/>
      <c r="G2" s="411" t="s">
        <v>166</v>
      </c>
      <c r="H2" s="411"/>
      <c r="K2" s="107"/>
      <c r="L2" s="105" t="s">
        <v>167</v>
      </c>
      <c r="M2" s="412"/>
      <c r="N2" s="412"/>
    </row>
    <row r="3" spans="1:23" ht="14.15" customHeight="1">
      <c r="A3" s="417" t="s">
        <v>168</v>
      </c>
      <c r="B3" s="417"/>
      <c r="C3" s="418"/>
      <c r="D3" s="418"/>
      <c r="E3" s="418"/>
      <c r="G3" s="419" t="s">
        <v>374</v>
      </c>
      <c r="H3" s="419"/>
      <c r="I3" s="419"/>
      <c r="J3" s="419"/>
      <c r="K3" s="419"/>
      <c r="L3" s="108" t="s">
        <v>169</v>
      </c>
      <c r="M3" s="421" t="s">
        <v>375</v>
      </c>
      <c r="N3" s="421"/>
    </row>
    <row r="4" spans="1:23" ht="14.15" customHeight="1">
      <c r="A4" s="417" t="s">
        <v>170</v>
      </c>
      <c r="B4" s="417"/>
      <c r="C4" s="418"/>
      <c r="D4" s="418"/>
      <c r="E4" s="418"/>
      <c r="G4" s="419"/>
      <c r="H4" s="419"/>
      <c r="I4" s="419"/>
      <c r="J4" s="419"/>
      <c r="K4" s="419"/>
      <c r="L4" s="108" t="s">
        <v>171</v>
      </c>
      <c r="M4" s="421"/>
      <c r="N4" s="421"/>
    </row>
    <row r="5" spans="1:23" ht="14.15" customHeight="1">
      <c r="A5" s="422" t="s">
        <v>172</v>
      </c>
      <c r="B5" s="422"/>
      <c r="C5" s="423"/>
      <c r="D5" s="423"/>
      <c r="E5" s="423"/>
      <c r="F5" s="109"/>
      <c r="G5" s="420"/>
      <c r="H5" s="420"/>
      <c r="I5" s="420"/>
      <c r="J5" s="420"/>
      <c r="K5" s="420"/>
      <c r="L5" s="110"/>
      <c r="M5" s="424" t="str">
        <f>"Bidder 1 to 5 of "&amp;TEXT(IF(COUNTA(#REF!,#REF!,#REF!,#REF!,#REF!)+COUNTA(#REF!,#REF!,#REF!,#REF!,#REF!)&gt;0,"10","5"),"0")</f>
        <v>Bidder 1 to 5 of 10</v>
      </c>
      <c r="N5" s="424"/>
      <c r="O5" s="413" t="s">
        <v>173</v>
      </c>
      <c r="P5" s="43"/>
      <c r="Q5" s="44"/>
      <c r="R5" s="44"/>
      <c r="S5" s="44"/>
      <c r="T5" s="44"/>
      <c r="U5" s="44"/>
      <c r="V5" s="44"/>
      <c r="W5" s="44"/>
    </row>
    <row r="6" spans="1:23" s="114" customFormat="1" ht="27.75" customHeight="1">
      <c r="A6" s="111"/>
      <c r="B6" s="112"/>
      <c r="C6" s="113"/>
      <c r="D6" s="112"/>
      <c r="E6" s="414" t="s">
        <v>174</v>
      </c>
      <c r="F6" s="415"/>
      <c r="G6" s="414" t="s">
        <v>175</v>
      </c>
      <c r="H6" s="415"/>
      <c r="I6" s="414" t="s">
        <v>176</v>
      </c>
      <c r="J6" s="415"/>
      <c r="K6" s="414" t="s">
        <v>177</v>
      </c>
      <c r="L6" s="415"/>
      <c r="M6" s="414" t="s">
        <v>178</v>
      </c>
      <c r="N6" s="416"/>
      <c r="O6" s="413"/>
      <c r="P6" s="43"/>
      <c r="Q6" s="44"/>
      <c r="R6" s="44"/>
      <c r="S6" s="44"/>
      <c r="T6" s="44"/>
      <c r="U6" s="44"/>
      <c r="V6" s="44"/>
      <c r="W6" s="44"/>
    </row>
    <row r="7" spans="1:23" ht="9.75" customHeight="1">
      <c r="B7" s="432" t="s">
        <v>179</v>
      </c>
      <c r="C7" s="433"/>
      <c r="D7" s="116" t="s">
        <v>180</v>
      </c>
      <c r="E7" s="117" t="s">
        <v>181</v>
      </c>
      <c r="F7" s="118" t="s">
        <v>182</v>
      </c>
      <c r="G7" s="117" t="s">
        <v>181</v>
      </c>
      <c r="H7" s="118" t="s">
        <v>182</v>
      </c>
      <c r="I7" s="117" t="s">
        <v>181</v>
      </c>
      <c r="J7" s="118" t="s">
        <v>182</v>
      </c>
      <c r="K7" s="117" t="s">
        <v>181</v>
      </c>
      <c r="L7" s="118" t="s">
        <v>182</v>
      </c>
      <c r="M7" s="117" t="s">
        <v>181</v>
      </c>
      <c r="N7" s="115" t="s">
        <v>182</v>
      </c>
    </row>
    <row r="8" spans="1:23" ht="10.4" customHeight="1">
      <c r="B8" s="434" t="s">
        <v>376</v>
      </c>
      <c r="C8" s="435"/>
      <c r="D8" s="119" t="s">
        <v>183</v>
      </c>
      <c r="E8" s="117" t="s">
        <v>184</v>
      </c>
      <c r="F8" s="118" t="s">
        <v>185</v>
      </c>
      <c r="G8" s="117" t="s">
        <v>184</v>
      </c>
      <c r="H8" s="118" t="s">
        <v>185</v>
      </c>
      <c r="I8" s="117" t="s">
        <v>184</v>
      </c>
      <c r="J8" s="118" t="s">
        <v>185</v>
      </c>
      <c r="K8" s="117" t="s">
        <v>184</v>
      </c>
      <c r="L8" s="118" t="s">
        <v>185</v>
      </c>
      <c r="M8" s="117" t="s">
        <v>184</v>
      </c>
      <c r="N8" s="115" t="s">
        <v>185</v>
      </c>
    </row>
    <row r="9" spans="1:23" ht="10">
      <c r="A9" s="120"/>
      <c r="B9" s="436"/>
      <c r="C9" s="437"/>
      <c r="D9" s="121" t="s">
        <v>186</v>
      </c>
      <c r="E9" s="122" t="s">
        <v>187</v>
      </c>
      <c r="F9" s="123" t="s">
        <v>188</v>
      </c>
      <c r="G9" s="122" t="s">
        <v>187</v>
      </c>
      <c r="H9" s="123" t="s">
        <v>188</v>
      </c>
      <c r="I9" s="122" t="s">
        <v>187</v>
      </c>
      <c r="J9" s="123" t="s">
        <v>188</v>
      </c>
      <c r="K9" s="122" t="s">
        <v>187</v>
      </c>
      <c r="L9" s="123" t="s">
        <v>188</v>
      </c>
      <c r="M9" s="122" t="s">
        <v>187</v>
      </c>
      <c r="N9" s="120" t="s">
        <v>188</v>
      </c>
    </row>
    <row r="10" spans="1:23" s="125" customFormat="1" ht="12.75" customHeight="1">
      <c r="A10" s="124" t="s">
        <v>189</v>
      </c>
      <c r="B10" s="438" t="s">
        <v>319</v>
      </c>
      <c r="C10" s="439"/>
      <c r="D10" s="439"/>
      <c r="E10" s="439"/>
      <c r="F10" s="439"/>
      <c r="G10" s="439"/>
      <c r="H10" s="439"/>
      <c r="I10" s="439"/>
      <c r="J10" s="439"/>
      <c r="K10" s="439"/>
      <c r="L10" s="439"/>
      <c r="M10" s="439"/>
      <c r="N10" s="439"/>
      <c r="P10" s="126" t="str">
        <f>IF(ISBLANK(B10),A10,B10)</f>
        <v>Assessment of technical-methodological concept</v>
      </c>
    </row>
    <row r="11" spans="1:23" s="125" customFormat="1" ht="12.75" customHeight="1">
      <c r="A11" s="127" t="s">
        <v>190</v>
      </c>
      <c r="B11" s="428" t="s">
        <v>191</v>
      </c>
      <c r="C11" s="428"/>
      <c r="D11" s="45"/>
      <c r="E11" s="128"/>
      <c r="F11" s="129"/>
      <c r="G11" s="130"/>
      <c r="H11" s="129"/>
      <c r="I11" s="130"/>
      <c r="J11" s="129"/>
      <c r="K11" s="130"/>
      <c r="L11" s="129"/>
      <c r="M11" s="130"/>
      <c r="N11" s="131"/>
      <c r="P11" s="126"/>
    </row>
    <row r="12" spans="1:23" s="125" customFormat="1" ht="24.65" customHeight="1">
      <c r="A12" s="132" t="s">
        <v>192</v>
      </c>
      <c r="B12" s="429" t="s">
        <v>193</v>
      </c>
      <c r="C12" s="429"/>
      <c r="D12" s="46">
        <v>0.1</v>
      </c>
      <c r="E12" s="133"/>
      <c r="F12" s="134">
        <f>$D12*E12*100</f>
        <v>0</v>
      </c>
      <c r="G12" s="133"/>
      <c r="H12" s="134">
        <f>$D12*G12*100</f>
        <v>0</v>
      </c>
      <c r="I12" s="133"/>
      <c r="J12" s="134">
        <f>$D12*I12*100</f>
        <v>0</v>
      </c>
      <c r="K12" s="133"/>
      <c r="L12" s="134">
        <f>$D12*K12*100</f>
        <v>0</v>
      </c>
      <c r="M12" s="133"/>
      <c r="N12" s="135">
        <f>$D12*M12*100</f>
        <v>0</v>
      </c>
      <c r="P12" s="126"/>
    </row>
    <row r="13" spans="1:23" s="125" customFormat="1" ht="24.65" hidden="1" customHeight="1">
      <c r="A13" s="136" t="s">
        <v>194</v>
      </c>
      <c r="B13" s="425" t="s">
        <v>320</v>
      </c>
      <c r="C13" s="425"/>
      <c r="D13" s="47">
        <v>0</v>
      </c>
      <c r="E13" s="137"/>
      <c r="F13" s="138">
        <f>$D13*E13*100</f>
        <v>0</v>
      </c>
      <c r="G13" s="137"/>
      <c r="H13" s="138">
        <f>$D13*G13*100</f>
        <v>0</v>
      </c>
      <c r="I13" s="137"/>
      <c r="J13" s="138">
        <f>$D13*I13*100</f>
        <v>0</v>
      </c>
      <c r="K13" s="137"/>
      <c r="L13" s="138">
        <f>$D13*K13*100</f>
        <v>0</v>
      </c>
      <c r="M13" s="137"/>
      <c r="N13" s="139">
        <f>$D13*M13*100</f>
        <v>0</v>
      </c>
      <c r="P13" s="126"/>
    </row>
    <row r="14" spans="1:23" s="125" customFormat="1" ht="10.5">
      <c r="A14" s="426" t="s">
        <v>195</v>
      </c>
      <c r="B14" s="427"/>
      <c r="C14" s="427"/>
      <c r="D14" s="48">
        <f>SUM(D12:D13)</f>
        <v>0.1</v>
      </c>
      <c r="E14" s="140"/>
      <c r="F14" s="141">
        <f>SUM(F12:F13)</f>
        <v>0</v>
      </c>
      <c r="G14" s="140"/>
      <c r="H14" s="141">
        <f>SUM(H12:H13)</f>
        <v>0</v>
      </c>
      <c r="I14" s="140"/>
      <c r="J14" s="141">
        <f>SUM(J12:J13)</f>
        <v>0</v>
      </c>
      <c r="K14" s="140"/>
      <c r="L14" s="141">
        <f>SUM(L12:L13)</f>
        <v>0</v>
      </c>
      <c r="M14" s="140"/>
      <c r="N14" s="142">
        <f>SUM(N12:N13)</f>
        <v>0</v>
      </c>
      <c r="P14" s="126"/>
    </row>
    <row r="15" spans="1:23" s="125" customFormat="1" ht="24.65" customHeight="1">
      <c r="A15" s="127" t="s">
        <v>196</v>
      </c>
      <c r="B15" s="428" t="s">
        <v>197</v>
      </c>
      <c r="C15" s="428"/>
      <c r="D15" s="45"/>
      <c r="E15" s="128"/>
      <c r="F15" s="143"/>
      <c r="G15" s="128"/>
      <c r="H15" s="143"/>
      <c r="I15" s="128"/>
      <c r="J15" s="143"/>
      <c r="K15" s="128"/>
      <c r="L15" s="143"/>
      <c r="M15" s="128"/>
      <c r="N15" s="144"/>
      <c r="P15" s="126"/>
    </row>
    <row r="16" spans="1:23" s="125" customFormat="1" ht="24.65" customHeight="1">
      <c r="A16" s="132" t="s">
        <v>198</v>
      </c>
      <c r="B16" s="429" t="s">
        <v>377</v>
      </c>
      <c r="C16" s="429"/>
      <c r="D16" s="46">
        <v>0.08</v>
      </c>
      <c r="E16" s="133"/>
      <c r="F16" s="134">
        <f>$D16*E16*100</f>
        <v>0</v>
      </c>
      <c r="G16" s="133"/>
      <c r="H16" s="134">
        <f>$D16*G16*100</f>
        <v>0</v>
      </c>
      <c r="I16" s="133"/>
      <c r="J16" s="134">
        <f>$D16*I16*100</f>
        <v>0</v>
      </c>
      <c r="K16" s="133"/>
      <c r="L16" s="134">
        <f>$D16*K16*100</f>
        <v>0</v>
      </c>
      <c r="M16" s="133"/>
      <c r="N16" s="135">
        <f>$D16*M16*100</f>
        <v>0</v>
      </c>
      <c r="P16" s="126"/>
    </row>
    <row r="17" spans="1:16" s="125" customFormat="1" ht="24.65" customHeight="1">
      <c r="A17" s="132" t="s">
        <v>199</v>
      </c>
      <c r="B17" s="430" t="s">
        <v>200</v>
      </c>
      <c r="C17" s="431"/>
      <c r="D17" s="46">
        <v>0</v>
      </c>
      <c r="E17" s="133"/>
      <c r="F17" s="138">
        <f>$D17*E17*100</f>
        <v>0</v>
      </c>
      <c r="G17" s="133"/>
      <c r="H17" s="138">
        <f>$D17*G17*100</f>
        <v>0</v>
      </c>
      <c r="I17" s="133"/>
      <c r="J17" s="138">
        <f>$D17*I17*100</f>
        <v>0</v>
      </c>
      <c r="K17" s="133"/>
      <c r="L17" s="138">
        <f>$D17*K17*100</f>
        <v>0</v>
      </c>
      <c r="M17" s="133"/>
      <c r="N17" s="139">
        <f>$D17*M17*100</f>
        <v>0</v>
      </c>
      <c r="P17" s="126"/>
    </row>
    <row r="18" spans="1:16" s="125" customFormat="1" ht="10.5">
      <c r="A18" s="426" t="s">
        <v>201</v>
      </c>
      <c r="B18" s="427"/>
      <c r="C18" s="427"/>
      <c r="D18" s="48">
        <f>SUM(D16:D17)</f>
        <v>0.08</v>
      </c>
      <c r="E18" s="140"/>
      <c r="F18" s="141">
        <f>SUM(F16:F17)</f>
        <v>0</v>
      </c>
      <c r="G18" s="140"/>
      <c r="H18" s="141">
        <f>SUM(H16:H17)</f>
        <v>0</v>
      </c>
      <c r="I18" s="140"/>
      <c r="J18" s="141">
        <f>SUM(J16:J17)</f>
        <v>0</v>
      </c>
      <c r="K18" s="140"/>
      <c r="L18" s="141">
        <f>SUM(L16:L17)</f>
        <v>0</v>
      </c>
      <c r="M18" s="140"/>
      <c r="N18" s="142">
        <f>SUM(N16:N17)</f>
        <v>0</v>
      </c>
      <c r="P18" s="126"/>
    </row>
    <row r="19" spans="1:16" s="125" customFormat="1" ht="24.65" customHeight="1">
      <c r="A19" s="127" t="s">
        <v>202</v>
      </c>
      <c r="B19" s="428" t="s">
        <v>203</v>
      </c>
      <c r="C19" s="428"/>
      <c r="D19" s="45"/>
      <c r="E19" s="128"/>
      <c r="F19" s="143"/>
      <c r="G19" s="128"/>
      <c r="H19" s="143"/>
      <c r="I19" s="128"/>
      <c r="J19" s="143"/>
      <c r="K19" s="128"/>
      <c r="L19" s="143"/>
      <c r="M19" s="128"/>
      <c r="N19" s="144"/>
      <c r="P19" s="126"/>
    </row>
    <row r="20" spans="1:16" s="125" customFormat="1" ht="24.65" customHeight="1">
      <c r="A20" s="132" t="s">
        <v>204</v>
      </c>
      <c r="B20" s="429" t="s">
        <v>205</v>
      </c>
      <c r="C20" s="429"/>
      <c r="D20" s="46">
        <v>0.06</v>
      </c>
      <c r="E20" s="133"/>
      <c r="F20" s="134">
        <f>$D20*E20*100</f>
        <v>0</v>
      </c>
      <c r="G20" s="133"/>
      <c r="H20" s="134">
        <f>$D20*G20*100</f>
        <v>0</v>
      </c>
      <c r="I20" s="133"/>
      <c r="J20" s="134">
        <f>$D20*I20*100</f>
        <v>0</v>
      </c>
      <c r="K20" s="133"/>
      <c r="L20" s="134">
        <f>$D20*K20*100</f>
        <v>0</v>
      </c>
      <c r="M20" s="133"/>
      <c r="N20" s="135">
        <f>$D20*M20*100</f>
        <v>0</v>
      </c>
      <c r="P20" s="126"/>
    </row>
    <row r="21" spans="1:16" s="125" customFormat="1" ht="24.65" customHeight="1">
      <c r="A21" s="132" t="s">
        <v>206</v>
      </c>
      <c r="B21" s="429" t="s">
        <v>207</v>
      </c>
      <c r="C21" s="429"/>
      <c r="D21" s="46">
        <v>0</v>
      </c>
      <c r="E21" s="133"/>
      <c r="F21" s="138">
        <f>$D21*E21*100</f>
        <v>0</v>
      </c>
      <c r="G21" s="133"/>
      <c r="H21" s="138">
        <f>$D21*G21*100</f>
        <v>0</v>
      </c>
      <c r="I21" s="133"/>
      <c r="J21" s="138">
        <f>$D21*I21*100</f>
        <v>0</v>
      </c>
      <c r="K21" s="133"/>
      <c r="L21" s="138">
        <f>$D21*K21*100</f>
        <v>0</v>
      </c>
      <c r="M21" s="133"/>
      <c r="N21" s="139">
        <f>$D21*M21*100</f>
        <v>0</v>
      </c>
      <c r="P21" s="126"/>
    </row>
    <row r="22" spans="1:16" s="125" customFormat="1" ht="10.5">
      <c r="A22" s="426" t="s">
        <v>208</v>
      </c>
      <c r="B22" s="427"/>
      <c r="C22" s="427"/>
      <c r="D22" s="48">
        <f>SUM(D20:D21)</f>
        <v>0.06</v>
      </c>
      <c r="E22" s="140"/>
      <c r="F22" s="141">
        <f>SUM(F20:F21)</f>
        <v>0</v>
      </c>
      <c r="G22" s="140"/>
      <c r="H22" s="141">
        <f>SUM(H20:H21)</f>
        <v>0</v>
      </c>
      <c r="I22" s="140"/>
      <c r="J22" s="141">
        <f>SUM(J20:J21)</f>
        <v>0</v>
      </c>
      <c r="K22" s="140"/>
      <c r="L22" s="141">
        <f>SUM(L20:L21)</f>
        <v>0</v>
      </c>
      <c r="M22" s="140"/>
      <c r="N22" s="142">
        <f>SUM(N20:N21)</f>
        <v>0</v>
      </c>
      <c r="P22" s="126"/>
    </row>
    <row r="23" spans="1:16" s="125" customFormat="1" ht="24.65" customHeight="1">
      <c r="A23" s="127" t="s">
        <v>209</v>
      </c>
      <c r="B23" s="428" t="s">
        <v>210</v>
      </c>
      <c r="C23" s="428"/>
      <c r="D23" s="45"/>
      <c r="E23" s="128"/>
      <c r="F23" s="143"/>
      <c r="G23" s="128"/>
      <c r="H23" s="143"/>
      <c r="I23" s="128"/>
      <c r="J23" s="143"/>
      <c r="K23" s="128"/>
      <c r="L23" s="143"/>
      <c r="M23" s="128"/>
      <c r="N23" s="144"/>
      <c r="P23" s="126"/>
    </row>
    <row r="24" spans="1:16" s="125" customFormat="1" ht="24.65" customHeight="1">
      <c r="A24" s="132" t="s">
        <v>211</v>
      </c>
      <c r="B24" s="429" t="s">
        <v>212</v>
      </c>
      <c r="C24" s="429"/>
      <c r="D24" s="46">
        <v>0.06</v>
      </c>
      <c r="E24" s="133"/>
      <c r="F24" s="134">
        <f>$D24*E24*100</f>
        <v>0</v>
      </c>
      <c r="G24" s="133"/>
      <c r="H24" s="134">
        <f>$D24*G24*100</f>
        <v>0</v>
      </c>
      <c r="I24" s="133"/>
      <c r="J24" s="134">
        <f>$D24*I24*100</f>
        <v>0</v>
      </c>
      <c r="K24" s="133"/>
      <c r="L24" s="134">
        <f>$D24*K24*100</f>
        <v>0</v>
      </c>
      <c r="M24" s="133"/>
      <c r="N24" s="135">
        <f>$D24*M24*100</f>
        <v>0</v>
      </c>
      <c r="P24" s="126"/>
    </row>
    <row r="25" spans="1:16" s="125" customFormat="1" ht="24.65" customHeight="1">
      <c r="A25" s="132" t="s">
        <v>213</v>
      </c>
      <c r="B25" s="429" t="s">
        <v>214</v>
      </c>
      <c r="C25" s="429"/>
      <c r="D25" s="46">
        <v>0</v>
      </c>
      <c r="E25" s="133"/>
      <c r="F25" s="138">
        <f>$D25*E25*100</f>
        <v>0</v>
      </c>
      <c r="G25" s="133"/>
      <c r="H25" s="138">
        <f>$D25*G25*100</f>
        <v>0</v>
      </c>
      <c r="I25" s="133"/>
      <c r="J25" s="138">
        <f>$D25*I25*100</f>
        <v>0</v>
      </c>
      <c r="K25" s="133"/>
      <c r="L25" s="138">
        <f>$D25*K25*100</f>
        <v>0</v>
      </c>
      <c r="M25" s="133"/>
      <c r="N25" s="139">
        <f>$D25*M25*100</f>
        <v>0</v>
      </c>
      <c r="P25" s="126"/>
    </row>
    <row r="26" spans="1:16" s="125" customFormat="1" ht="78" customHeight="1">
      <c r="A26" s="426" t="s">
        <v>215</v>
      </c>
      <c r="B26" s="427"/>
      <c r="C26" s="427"/>
      <c r="D26" s="48">
        <f>SUM(D24:D25)</f>
        <v>0.06</v>
      </c>
      <c r="E26" s="140"/>
      <c r="F26" s="141">
        <f>SUM(F24:F25)</f>
        <v>0</v>
      </c>
      <c r="G26" s="140"/>
      <c r="H26" s="141">
        <f>SUM(H24:H25)</f>
        <v>0</v>
      </c>
      <c r="I26" s="140"/>
      <c r="J26" s="141">
        <f>SUM(J24:J25)</f>
        <v>0</v>
      </c>
      <c r="K26" s="140"/>
      <c r="L26" s="141">
        <f>SUM(L24:L25)</f>
        <v>0</v>
      </c>
      <c r="M26" s="140"/>
      <c r="N26" s="142">
        <f>SUM(N24:N25)</f>
        <v>0</v>
      </c>
      <c r="P26" s="126"/>
    </row>
    <row r="27" spans="1:16" s="125" customFormat="1" ht="18" customHeight="1">
      <c r="A27" s="127" t="s">
        <v>216</v>
      </c>
      <c r="B27" s="428" t="s">
        <v>217</v>
      </c>
      <c r="C27" s="428"/>
      <c r="D27" s="45"/>
      <c r="E27" s="128"/>
      <c r="F27" s="143"/>
      <c r="G27" s="128"/>
      <c r="H27" s="143"/>
      <c r="I27" s="128"/>
      <c r="J27" s="143"/>
      <c r="K27" s="128"/>
      <c r="L27" s="143"/>
      <c r="M27" s="128"/>
      <c r="N27" s="144"/>
      <c r="P27" s="126"/>
    </row>
    <row r="28" spans="1:16" s="125" customFormat="1" ht="24" customHeight="1">
      <c r="A28" s="132" t="s">
        <v>218</v>
      </c>
      <c r="B28" s="429" t="s">
        <v>219</v>
      </c>
      <c r="C28" s="429"/>
      <c r="D28" s="46">
        <v>0</v>
      </c>
      <c r="E28" s="133"/>
      <c r="F28" s="134">
        <f>$D28*E28*100</f>
        <v>0</v>
      </c>
      <c r="G28" s="133"/>
      <c r="H28" s="134">
        <f>$D28*G28*100</f>
        <v>0</v>
      </c>
      <c r="I28" s="133"/>
      <c r="J28" s="134">
        <f>$D28*I28*100</f>
        <v>0</v>
      </c>
      <c r="K28" s="133"/>
      <c r="L28" s="134">
        <f>$D28*K28*100</f>
        <v>0</v>
      </c>
      <c r="M28" s="133"/>
      <c r="N28" s="135">
        <f>$D28*M28*100</f>
        <v>0</v>
      </c>
      <c r="P28" s="126"/>
    </row>
    <row r="29" spans="1:16" s="125" customFormat="1" ht="14" customHeight="1">
      <c r="A29" s="132" t="s">
        <v>220</v>
      </c>
      <c r="B29" s="429" t="s">
        <v>221</v>
      </c>
      <c r="C29" s="429"/>
      <c r="D29" s="46">
        <v>0</v>
      </c>
      <c r="E29" s="133"/>
      <c r="F29" s="138">
        <f>$D29*E29*100</f>
        <v>0</v>
      </c>
      <c r="G29" s="133"/>
      <c r="H29" s="138">
        <f>$D29*G29*100</f>
        <v>0</v>
      </c>
      <c r="I29" s="133"/>
      <c r="J29" s="138">
        <f>$D29*I29*100</f>
        <v>0</v>
      </c>
      <c r="K29" s="133"/>
      <c r="L29" s="138">
        <f>$D29*K29*100</f>
        <v>0</v>
      </c>
      <c r="M29" s="133"/>
      <c r="N29" s="139">
        <f>$D29*M29*100</f>
        <v>0</v>
      </c>
      <c r="P29" s="126"/>
    </row>
    <row r="30" spans="1:16" s="125" customFormat="1" ht="23" customHeight="1">
      <c r="A30" s="426" t="s">
        <v>222</v>
      </c>
      <c r="B30" s="427"/>
      <c r="C30" s="427"/>
      <c r="D30" s="48">
        <f>SUM(D28:D29)</f>
        <v>0</v>
      </c>
      <c r="E30" s="140"/>
      <c r="F30" s="141">
        <f>SUM(F28:F29)</f>
        <v>0</v>
      </c>
      <c r="G30" s="140"/>
      <c r="H30" s="141">
        <f>SUM(H28:H29)</f>
        <v>0</v>
      </c>
      <c r="I30" s="140"/>
      <c r="J30" s="141">
        <f>SUM(J28:J29)</f>
        <v>0</v>
      </c>
      <c r="K30" s="140"/>
      <c r="L30" s="141">
        <f>SUM(L28:L29)</f>
        <v>0</v>
      </c>
      <c r="M30" s="140"/>
      <c r="N30" s="142">
        <f>SUM(N28:N29)</f>
        <v>0</v>
      </c>
      <c r="P30" s="126" t="str">
        <f t="shared" ref="P30:P78" si="0">IF(ISBLANK(B30),A30,B30)</f>
        <v>Interim total 1.5</v>
      </c>
    </row>
    <row r="31" spans="1:16" ht="24" customHeight="1">
      <c r="A31" s="127" t="s">
        <v>223</v>
      </c>
      <c r="B31" s="428" t="s">
        <v>224</v>
      </c>
      <c r="C31" s="428"/>
      <c r="D31" s="45"/>
      <c r="E31" s="128"/>
      <c r="F31" s="143"/>
      <c r="G31" s="128"/>
      <c r="H31" s="143"/>
      <c r="I31" s="128"/>
      <c r="J31" s="143"/>
      <c r="K31" s="128"/>
      <c r="L31" s="143"/>
      <c r="M31" s="128"/>
      <c r="N31" s="144"/>
      <c r="P31" s="126" t="str">
        <f t="shared" si="0"/>
        <v>Project management of the contractor</v>
      </c>
    </row>
    <row r="32" spans="1:16" ht="16.5" customHeight="1">
      <c r="A32" s="132" t="s">
        <v>225</v>
      </c>
      <c r="B32" s="429" t="s">
        <v>226</v>
      </c>
      <c r="C32" s="429"/>
      <c r="D32" s="46">
        <v>0</v>
      </c>
      <c r="E32" s="133"/>
      <c r="F32" s="134">
        <f>$D32*E32*100</f>
        <v>0</v>
      </c>
      <c r="G32" s="133"/>
      <c r="H32" s="134">
        <f>$D32*G32*100</f>
        <v>0</v>
      </c>
      <c r="I32" s="133"/>
      <c r="J32" s="134">
        <f>$D32*I32*100</f>
        <v>0</v>
      </c>
      <c r="K32" s="133"/>
      <c r="L32" s="134">
        <f>$D32*K32*100</f>
        <v>0</v>
      </c>
      <c r="M32" s="133"/>
      <c r="N32" s="135">
        <f>$D32*M32*100</f>
        <v>0</v>
      </c>
      <c r="P32" s="145" t="str">
        <f t="shared" si="0"/>
        <v>Approach and procedure for coordination with/in GIZ project</v>
      </c>
    </row>
    <row r="33" spans="1:16" ht="14.5" customHeight="1">
      <c r="A33" s="132" t="s">
        <v>227</v>
      </c>
      <c r="B33" s="448" t="s">
        <v>228</v>
      </c>
      <c r="C33" s="448"/>
      <c r="D33" s="46">
        <v>0</v>
      </c>
      <c r="E33" s="133"/>
      <c r="F33" s="134">
        <f>$D33*E33*100</f>
        <v>0</v>
      </c>
      <c r="G33" s="133"/>
      <c r="H33" s="134">
        <f>$D33*G33*100</f>
        <v>0</v>
      </c>
      <c r="I33" s="133"/>
      <c r="J33" s="134">
        <f>$D33*I33*100</f>
        <v>0</v>
      </c>
      <c r="K33" s="133"/>
      <c r="L33" s="134">
        <f>$D33*K33*100</f>
        <v>0</v>
      </c>
      <c r="M33" s="133"/>
      <c r="N33" s="135">
        <f>$D33*M33*100</f>
        <v>0</v>
      </c>
      <c r="P33" s="145" t="str">
        <f t="shared" si="0"/>
        <v>Personnel assignment plan (who, when, what work steps) incl. explanation and specification of expert months</v>
      </c>
    </row>
    <row r="34" spans="1:16" ht="14.5" customHeight="1">
      <c r="A34" s="132" t="s">
        <v>229</v>
      </c>
      <c r="B34" s="448" t="s">
        <v>230</v>
      </c>
      <c r="C34" s="448"/>
      <c r="D34" s="46">
        <v>0</v>
      </c>
      <c r="E34" s="133"/>
      <c r="F34" s="138">
        <f>$D34*E34*100</f>
        <v>0</v>
      </c>
      <c r="G34" s="133"/>
      <c r="H34" s="138">
        <f>$D34*G34*100</f>
        <v>0</v>
      </c>
      <c r="I34" s="133"/>
      <c r="J34" s="138">
        <f>$D34*I34*100</f>
        <v>0</v>
      </c>
      <c r="K34" s="133"/>
      <c r="L34" s="138">
        <f>$D34*K34*100</f>
        <v>0</v>
      </c>
      <c r="M34" s="133"/>
      <c r="N34" s="139">
        <f>$D34*M34*100</f>
        <v>0</v>
      </c>
      <c r="P34" s="145" t="str">
        <f t="shared" si="0"/>
        <v>Contractor's backstopping strategy (incl. CVs of the technical and administrative backstopper)</v>
      </c>
    </row>
    <row r="35" spans="1:16" s="125" customFormat="1" ht="10.5">
      <c r="A35" s="426" t="s">
        <v>231</v>
      </c>
      <c r="B35" s="427"/>
      <c r="C35" s="427"/>
      <c r="D35" s="48">
        <f>SUM(D32:D34)</f>
        <v>0</v>
      </c>
      <c r="E35" s="140"/>
      <c r="F35" s="141">
        <f>SUM(F32:F34)</f>
        <v>0</v>
      </c>
      <c r="G35" s="140"/>
      <c r="H35" s="141">
        <f>SUM(H32:H34)</f>
        <v>0</v>
      </c>
      <c r="I35" s="140"/>
      <c r="J35" s="141">
        <f>SUM(J32:J34)</f>
        <v>0</v>
      </c>
      <c r="K35" s="140"/>
      <c r="L35" s="141">
        <f>SUM(L32:L34)</f>
        <v>0</v>
      </c>
      <c r="M35" s="140"/>
      <c r="N35" s="142">
        <f>SUM(N32:N34)</f>
        <v>0</v>
      </c>
      <c r="P35" s="126" t="str">
        <f t="shared" si="0"/>
        <v>Interim total 1.6</v>
      </c>
    </row>
    <row r="36" spans="1:16" s="125" customFormat="1" ht="10.5">
      <c r="A36" s="146" t="s">
        <v>232</v>
      </c>
      <c r="B36" s="449" t="s">
        <v>233</v>
      </c>
      <c r="C36" s="450"/>
      <c r="D36" s="46">
        <v>0</v>
      </c>
      <c r="E36" s="147"/>
      <c r="F36" s="148">
        <f>$D36*E36*100</f>
        <v>0</v>
      </c>
      <c r="G36" s="147"/>
      <c r="H36" s="148">
        <f>$D36*G36*100</f>
        <v>0</v>
      </c>
      <c r="I36" s="147"/>
      <c r="J36" s="148">
        <f>$D36*I36*100</f>
        <v>0</v>
      </c>
      <c r="K36" s="147"/>
      <c r="L36" s="148">
        <f>$D36*K36*100</f>
        <v>0</v>
      </c>
      <c r="M36" s="147"/>
      <c r="N36" s="149">
        <f>$D36*M36*100</f>
        <v>0</v>
      </c>
      <c r="P36" s="126"/>
    </row>
    <row r="37" spans="1:16" ht="11.25" customHeight="1">
      <c r="A37" s="440" t="s">
        <v>234</v>
      </c>
      <c r="B37" s="440"/>
      <c r="C37" s="441"/>
      <c r="D37" s="49">
        <f>D14+D18+D22+D26+D30+D35+D36</f>
        <v>0.3</v>
      </c>
      <c r="E37" s="150"/>
      <c r="F37" s="50">
        <f>F14+F18+F22+F26+F30+F35+F36</f>
        <v>0</v>
      </c>
      <c r="G37" s="150"/>
      <c r="H37" s="49">
        <f>H14+H18+H22+H26+H30+H35+H36</f>
        <v>0</v>
      </c>
      <c r="I37" s="150"/>
      <c r="J37" s="49">
        <f>J14+J18+J22+J26+J30+J35+J36</f>
        <v>0</v>
      </c>
      <c r="K37" s="150"/>
      <c r="L37" s="49">
        <f>L14+L18+L22+L26+L30+L35+L36</f>
        <v>0</v>
      </c>
      <c r="M37" s="150"/>
      <c r="N37" s="49">
        <f>N14+N18+N22+N26+N30+N35+N36</f>
        <v>0</v>
      </c>
      <c r="P37" s="126" t="str">
        <f t="shared" si="0"/>
        <v>Total 1</v>
      </c>
    </row>
    <row r="38" spans="1:16" s="125" customFormat="1" ht="12.75" customHeight="1">
      <c r="A38" s="124" t="s">
        <v>235</v>
      </c>
      <c r="B38" s="438" t="s">
        <v>236</v>
      </c>
      <c r="C38" s="439"/>
      <c r="D38" s="439"/>
      <c r="E38" s="439"/>
      <c r="F38" s="439"/>
      <c r="G38" s="439"/>
      <c r="H38" s="439"/>
      <c r="I38" s="439"/>
      <c r="J38" s="439"/>
      <c r="K38" s="439"/>
      <c r="L38" s="439"/>
      <c r="M38" s="439"/>
      <c r="N38" s="439"/>
      <c r="P38" s="126" t="str">
        <f t="shared" si="0"/>
        <v>Assessment of proposed staff</v>
      </c>
    </row>
    <row r="39" spans="1:16" ht="10.5">
      <c r="A39" s="127" t="s">
        <v>237</v>
      </c>
      <c r="B39" s="442" t="s">
        <v>378</v>
      </c>
      <c r="C39" s="443"/>
      <c r="D39" s="151"/>
      <c r="E39" s="152"/>
      <c r="F39" s="143"/>
      <c r="G39" s="152"/>
      <c r="H39" s="143"/>
      <c r="I39" s="152"/>
      <c r="J39" s="143"/>
      <c r="K39" s="152"/>
      <c r="L39" s="143"/>
      <c r="M39" s="152"/>
      <c r="N39" s="144"/>
      <c r="P39" s="126" t="str">
        <f t="shared" si="0"/>
        <v>Team Leader (in accordance with TOR provisions/criteria)</v>
      </c>
    </row>
    <row r="40" spans="1:16" ht="11.25" customHeight="1">
      <c r="A40" s="153" t="s">
        <v>238</v>
      </c>
      <c r="B40" s="444" t="s">
        <v>239</v>
      </c>
      <c r="C40" s="445"/>
      <c r="D40" s="154">
        <v>0.01</v>
      </c>
      <c r="E40" s="133"/>
      <c r="F40" s="134">
        <f t="shared" ref="F40:H47" si="1">$D40*E40*100</f>
        <v>0</v>
      </c>
      <c r="G40" s="133"/>
      <c r="H40" s="134">
        <f t="shared" si="1"/>
        <v>0</v>
      </c>
      <c r="I40" s="133"/>
      <c r="J40" s="134">
        <f t="shared" ref="J40:J47" si="2">$D40*I40*100</f>
        <v>0</v>
      </c>
      <c r="K40" s="133"/>
      <c r="L40" s="134">
        <f t="shared" ref="L40:L47" si="3">$D40*K40*100</f>
        <v>0</v>
      </c>
      <c r="M40" s="133"/>
      <c r="N40" s="135">
        <f t="shared" ref="N40:N45" si="4">$D40*M40*100</f>
        <v>0</v>
      </c>
      <c r="P40" s="145" t="str">
        <f t="shared" si="0"/>
        <v>- Qualifications</v>
      </c>
    </row>
    <row r="41" spans="1:16" ht="9" customHeight="1">
      <c r="A41" s="153" t="s">
        <v>240</v>
      </c>
      <c r="B41" s="444" t="s">
        <v>379</v>
      </c>
      <c r="C41" s="445"/>
      <c r="D41" s="154">
        <v>0.01</v>
      </c>
      <c r="E41" s="133"/>
      <c r="F41" s="134">
        <f t="shared" si="1"/>
        <v>0</v>
      </c>
      <c r="G41" s="133"/>
      <c r="H41" s="134">
        <f t="shared" si="1"/>
        <v>0</v>
      </c>
      <c r="I41" s="133"/>
      <c r="J41" s="134">
        <f t="shared" si="2"/>
        <v>0</v>
      </c>
      <c r="K41" s="133"/>
      <c r="L41" s="134">
        <f t="shared" si="3"/>
        <v>0</v>
      </c>
      <c r="M41" s="133"/>
      <c r="N41" s="135">
        <f t="shared" si="4"/>
        <v>0</v>
      </c>
      <c r="P41" s="145" t="str">
        <f t="shared" si="0"/>
        <v>- Language</v>
      </c>
    </row>
    <row r="42" spans="1:16" ht="12.75" customHeight="1">
      <c r="A42" s="132" t="s">
        <v>241</v>
      </c>
      <c r="B42" s="446" t="s">
        <v>380</v>
      </c>
      <c r="C42" s="447"/>
      <c r="D42" s="154">
        <v>0.02</v>
      </c>
      <c r="E42" s="133"/>
      <c r="F42" s="134">
        <f t="shared" si="1"/>
        <v>0</v>
      </c>
      <c r="G42" s="133"/>
      <c r="H42" s="134">
        <f t="shared" si="1"/>
        <v>0</v>
      </c>
      <c r="I42" s="133"/>
      <c r="J42" s="134">
        <f t="shared" si="2"/>
        <v>0</v>
      </c>
      <c r="K42" s="133"/>
      <c r="L42" s="134">
        <f t="shared" si="3"/>
        <v>0</v>
      </c>
      <c r="M42" s="133"/>
      <c r="N42" s="135">
        <f t="shared" si="4"/>
        <v>0</v>
      </c>
      <c r="P42" s="145" t="str">
        <f t="shared" si="0"/>
        <v>- General professional experience</v>
      </c>
    </row>
    <row r="43" spans="1:16" ht="11.25" customHeight="1">
      <c r="A43" s="153" t="s">
        <v>242</v>
      </c>
      <c r="B43" s="446" t="s">
        <v>381</v>
      </c>
      <c r="C43" s="447"/>
      <c r="D43" s="154">
        <v>0.04</v>
      </c>
      <c r="E43" s="133"/>
      <c r="F43" s="134">
        <f t="shared" si="1"/>
        <v>0</v>
      </c>
      <c r="G43" s="133"/>
      <c r="H43" s="134">
        <f t="shared" si="1"/>
        <v>0</v>
      </c>
      <c r="I43" s="133"/>
      <c r="J43" s="134">
        <f t="shared" si="2"/>
        <v>0</v>
      </c>
      <c r="K43" s="133"/>
      <c r="L43" s="134">
        <f t="shared" si="3"/>
        <v>0</v>
      </c>
      <c r="M43" s="133"/>
      <c r="N43" s="135">
        <f t="shared" si="4"/>
        <v>0</v>
      </c>
      <c r="P43" s="145" t="str">
        <f t="shared" si="0"/>
        <v>- Specific professional experience</v>
      </c>
    </row>
    <row r="44" spans="1:16" ht="12" customHeight="1">
      <c r="A44" s="153" t="s">
        <v>243</v>
      </c>
      <c r="B44" s="444" t="s">
        <v>382</v>
      </c>
      <c r="C44" s="445"/>
      <c r="D44" s="154">
        <v>0.03</v>
      </c>
      <c r="E44" s="133"/>
      <c r="F44" s="134">
        <f t="shared" si="1"/>
        <v>0</v>
      </c>
      <c r="G44" s="133"/>
      <c r="H44" s="134">
        <f t="shared" si="1"/>
        <v>0</v>
      </c>
      <c r="I44" s="133"/>
      <c r="J44" s="134">
        <f t="shared" si="2"/>
        <v>0</v>
      </c>
      <c r="K44" s="133"/>
      <c r="L44" s="134">
        <f t="shared" si="3"/>
        <v>0</v>
      </c>
      <c r="M44" s="133"/>
      <c r="N44" s="135">
        <f t="shared" si="4"/>
        <v>0</v>
      </c>
      <c r="P44" s="145" t="str">
        <f t="shared" si="0"/>
        <v>- Leadership/management experience</v>
      </c>
    </row>
    <row r="45" spans="1:16" ht="12" customHeight="1">
      <c r="A45" s="153" t="s">
        <v>244</v>
      </c>
      <c r="B45" s="444" t="s">
        <v>245</v>
      </c>
      <c r="C45" s="445"/>
      <c r="D45" s="154">
        <v>0.01</v>
      </c>
      <c r="E45" s="133"/>
      <c r="F45" s="134">
        <f t="shared" si="1"/>
        <v>0</v>
      </c>
      <c r="G45" s="133"/>
      <c r="H45" s="134">
        <f t="shared" si="1"/>
        <v>0</v>
      </c>
      <c r="I45" s="133"/>
      <c r="J45" s="134">
        <f t="shared" si="2"/>
        <v>0</v>
      </c>
      <c r="K45" s="133"/>
      <c r="L45" s="134">
        <f t="shared" si="3"/>
        <v>0</v>
      </c>
      <c r="M45" s="133"/>
      <c r="N45" s="135">
        <f t="shared" si="4"/>
        <v>0</v>
      </c>
      <c r="P45" s="145" t="str">
        <f t="shared" si="0"/>
        <v>- Regional experience</v>
      </c>
    </row>
    <row r="46" spans="1:16" ht="12" customHeight="1">
      <c r="A46" s="153" t="s">
        <v>246</v>
      </c>
      <c r="B46" s="444" t="s">
        <v>247</v>
      </c>
      <c r="C46" s="445"/>
      <c r="D46" s="154">
        <v>0</v>
      </c>
      <c r="E46" s="133"/>
      <c r="F46" s="134">
        <f t="shared" si="1"/>
        <v>0</v>
      </c>
      <c r="G46" s="133"/>
      <c r="H46" s="134">
        <f t="shared" si="1"/>
        <v>0</v>
      </c>
      <c r="I46" s="133"/>
      <c r="J46" s="134">
        <f t="shared" si="2"/>
        <v>0</v>
      </c>
      <c r="K46" s="133"/>
      <c r="L46" s="134">
        <f t="shared" si="3"/>
        <v>0</v>
      </c>
      <c r="M46" s="133"/>
      <c r="N46" s="135">
        <f>$D46*M46*100</f>
        <v>0</v>
      </c>
      <c r="P46" s="145"/>
    </row>
    <row r="47" spans="1:16" ht="10" customHeight="1">
      <c r="A47" s="153" t="s">
        <v>248</v>
      </c>
      <c r="B47" s="451" t="s">
        <v>383</v>
      </c>
      <c r="C47" s="452"/>
      <c r="D47" s="154">
        <v>0.01</v>
      </c>
      <c r="E47" s="155"/>
      <c r="F47" s="134">
        <f t="shared" si="1"/>
        <v>0</v>
      </c>
      <c r="G47" s="155"/>
      <c r="H47" s="134">
        <f t="shared" si="1"/>
        <v>0</v>
      </c>
      <c r="I47" s="155"/>
      <c r="J47" s="134">
        <f t="shared" si="2"/>
        <v>0</v>
      </c>
      <c r="K47" s="155"/>
      <c r="L47" s="134">
        <f t="shared" si="3"/>
        <v>0</v>
      </c>
      <c r="M47" s="155"/>
      <c r="N47" s="135">
        <f>$D47*M47*100</f>
        <v>0</v>
      </c>
      <c r="P47" s="145"/>
    </row>
    <row r="48" spans="1:16" s="125" customFormat="1" ht="10.5">
      <c r="A48" s="453" t="s">
        <v>249</v>
      </c>
      <c r="B48" s="453"/>
      <c r="C48" s="426"/>
      <c r="D48" s="48">
        <f>SUM(D40:D47)</f>
        <v>0.13</v>
      </c>
      <c r="E48" s="140"/>
      <c r="F48" s="141">
        <f>SUM(F40:F47)</f>
        <v>0</v>
      </c>
      <c r="G48" s="140"/>
      <c r="H48" s="141">
        <f>SUM(H40:H47)</f>
        <v>0</v>
      </c>
      <c r="I48" s="140"/>
      <c r="J48" s="141">
        <f>SUM(J40:J47)</f>
        <v>0</v>
      </c>
      <c r="K48" s="140"/>
      <c r="L48" s="141">
        <f>SUM(L40:L47)</f>
        <v>0</v>
      </c>
      <c r="M48" s="140"/>
      <c r="N48" s="142">
        <f>SUM(N40:N47)</f>
        <v>0</v>
      </c>
      <c r="P48" s="126" t="str">
        <f t="shared" si="0"/>
        <v>Interim total 2.1</v>
      </c>
    </row>
    <row r="49" spans="1:16" ht="10.5">
      <c r="A49" s="127" t="s">
        <v>250</v>
      </c>
      <c r="B49" s="442" t="s">
        <v>384</v>
      </c>
      <c r="C49" s="443"/>
      <c r="D49" s="151"/>
      <c r="E49" s="152"/>
      <c r="F49" s="143"/>
      <c r="G49" s="152"/>
      <c r="H49" s="143"/>
      <c r="I49" s="152"/>
      <c r="J49" s="143"/>
      <c r="K49" s="152"/>
      <c r="L49" s="143"/>
      <c r="M49" s="152"/>
      <c r="N49" s="144"/>
      <c r="P49" s="126" t="str">
        <f t="shared" si="0"/>
        <v xml:space="preserve"> Expert 1 (in accordance with TOR provisions/criteria)</v>
      </c>
    </row>
    <row r="50" spans="1:16" ht="10">
      <c r="A50" s="156" t="s">
        <v>251</v>
      </c>
      <c r="B50" s="444" t="s">
        <v>239</v>
      </c>
      <c r="C50" s="445"/>
      <c r="D50" s="154">
        <v>0.01</v>
      </c>
      <c r="E50" s="133"/>
      <c r="F50" s="134">
        <f t="shared" ref="F50:H57" si="5">$D50*E50*100</f>
        <v>0</v>
      </c>
      <c r="G50" s="133"/>
      <c r="H50" s="134">
        <f t="shared" si="5"/>
        <v>0</v>
      </c>
      <c r="I50" s="133"/>
      <c r="J50" s="134">
        <f t="shared" ref="J50:J57" si="6">$D50*I50*100</f>
        <v>0</v>
      </c>
      <c r="K50" s="133"/>
      <c r="L50" s="134">
        <f t="shared" ref="L50:L57" si="7">$D50*K50*100</f>
        <v>0</v>
      </c>
      <c r="M50" s="133"/>
      <c r="N50" s="135">
        <f t="shared" ref="N50:N57" si="8">$D50*M50*100</f>
        <v>0</v>
      </c>
      <c r="P50" s="145" t="str">
        <f t="shared" si="0"/>
        <v>- Qualifications</v>
      </c>
    </row>
    <row r="51" spans="1:16" ht="10">
      <c r="A51" s="156" t="s">
        <v>252</v>
      </c>
      <c r="B51" s="444" t="s">
        <v>379</v>
      </c>
      <c r="C51" s="445"/>
      <c r="D51" s="154">
        <v>0.01</v>
      </c>
      <c r="E51" s="133"/>
      <c r="F51" s="134">
        <f t="shared" si="5"/>
        <v>0</v>
      </c>
      <c r="G51" s="133"/>
      <c r="H51" s="134">
        <f t="shared" si="5"/>
        <v>0</v>
      </c>
      <c r="I51" s="133"/>
      <c r="J51" s="134">
        <f t="shared" si="6"/>
        <v>0</v>
      </c>
      <c r="K51" s="133"/>
      <c r="L51" s="134">
        <f t="shared" si="7"/>
        <v>0</v>
      </c>
      <c r="M51" s="133"/>
      <c r="N51" s="135">
        <f t="shared" si="8"/>
        <v>0</v>
      </c>
      <c r="P51" s="145" t="str">
        <f t="shared" si="0"/>
        <v>- Language</v>
      </c>
    </row>
    <row r="52" spans="1:16" ht="10">
      <c r="A52" s="156" t="s">
        <v>253</v>
      </c>
      <c r="B52" s="446" t="s">
        <v>380</v>
      </c>
      <c r="C52" s="447"/>
      <c r="D52" s="154">
        <v>0.02</v>
      </c>
      <c r="E52" s="133"/>
      <c r="F52" s="134">
        <f t="shared" si="5"/>
        <v>0</v>
      </c>
      <c r="G52" s="133"/>
      <c r="H52" s="134">
        <f t="shared" si="5"/>
        <v>0</v>
      </c>
      <c r="I52" s="133"/>
      <c r="J52" s="134">
        <f t="shared" si="6"/>
        <v>0</v>
      </c>
      <c r="K52" s="133"/>
      <c r="L52" s="134">
        <f t="shared" si="7"/>
        <v>0</v>
      </c>
      <c r="M52" s="133"/>
      <c r="N52" s="135">
        <f t="shared" si="8"/>
        <v>0</v>
      </c>
      <c r="P52" s="145" t="str">
        <f t="shared" si="0"/>
        <v>- General professional experience</v>
      </c>
    </row>
    <row r="53" spans="1:16" ht="10">
      <c r="A53" s="156" t="s">
        <v>254</v>
      </c>
      <c r="B53" s="446" t="s">
        <v>381</v>
      </c>
      <c r="C53" s="447"/>
      <c r="D53" s="154">
        <v>0.03</v>
      </c>
      <c r="E53" s="133"/>
      <c r="F53" s="134">
        <f t="shared" si="5"/>
        <v>0</v>
      </c>
      <c r="G53" s="133"/>
      <c r="H53" s="134">
        <f t="shared" si="5"/>
        <v>0</v>
      </c>
      <c r="I53" s="133"/>
      <c r="J53" s="134">
        <f t="shared" si="6"/>
        <v>0</v>
      </c>
      <c r="K53" s="133"/>
      <c r="L53" s="134">
        <f t="shared" si="7"/>
        <v>0</v>
      </c>
      <c r="M53" s="133"/>
      <c r="N53" s="135">
        <f t="shared" si="8"/>
        <v>0</v>
      </c>
      <c r="P53" s="145" t="str">
        <f t="shared" si="0"/>
        <v>- Specific professional experience</v>
      </c>
    </row>
    <row r="54" spans="1:16" ht="10.4" customHeight="1">
      <c r="A54" s="156" t="s">
        <v>255</v>
      </c>
      <c r="B54" s="444" t="s">
        <v>382</v>
      </c>
      <c r="C54" s="445"/>
      <c r="D54" s="154">
        <v>0</v>
      </c>
      <c r="E54" s="133"/>
      <c r="F54" s="134">
        <f t="shared" si="5"/>
        <v>0</v>
      </c>
      <c r="G54" s="133"/>
      <c r="H54" s="134">
        <f t="shared" si="5"/>
        <v>0</v>
      </c>
      <c r="I54" s="133"/>
      <c r="J54" s="134">
        <f t="shared" si="6"/>
        <v>0</v>
      </c>
      <c r="K54" s="133"/>
      <c r="L54" s="134">
        <f t="shared" si="7"/>
        <v>0</v>
      </c>
      <c r="M54" s="133"/>
      <c r="N54" s="135">
        <f t="shared" si="8"/>
        <v>0</v>
      </c>
      <c r="P54" s="145" t="str">
        <f t="shared" si="0"/>
        <v>- Leadership/management experience</v>
      </c>
    </row>
    <row r="55" spans="1:16" ht="13" customHeight="1">
      <c r="A55" s="156" t="s">
        <v>256</v>
      </c>
      <c r="B55" s="444" t="s">
        <v>245</v>
      </c>
      <c r="C55" s="445"/>
      <c r="D55" s="154">
        <v>0.01</v>
      </c>
      <c r="E55" s="133"/>
      <c r="F55" s="134">
        <f t="shared" si="5"/>
        <v>0</v>
      </c>
      <c r="G55" s="133"/>
      <c r="H55" s="134">
        <f t="shared" si="5"/>
        <v>0</v>
      </c>
      <c r="I55" s="133"/>
      <c r="J55" s="134">
        <f t="shared" si="6"/>
        <v>0</v>
      </c>
      <c r="K55" s="133"/>
      <c r="L55" s="134">
        <f t="shared" si="7"/>
        <v>0</v>
      </c>
      <c r="M55" s="133"/>
      <c r="N55" s="135">
        <f t="shared" si="8"/>
        <v>0</v>
      </c>
      <c r="P55" s="145" t="str">
        <f t="shared" si="0"/>
        <v>- Regional experience</v>
      </c>
    </row>
    <row r="56" spans="1:16" ht="10.4" customHeight="1">
      <c r="A56" s="156" t="s">
        <v>257</v>
      </c>
      <c r="B56" s="444" t="s">
        <v>247</v>
      </c>
      <c r="C56" s="445"/>
      <c r="D56" s="154">
        <v>0</v>
      </c>
      <c r="E56" s="133"/>
      <c r="F56" s="134">
        <f t="shared" si="5"/>
        <v>0</v>
      </c>
      <c r="G56" s="133"/>
      <c r="H56" s="134">
        <f t="shared" si="5"/>
        <v>0</v>
      </c>
      <c r="I56" s="133"/>
      <c r="J56" s="134">
        <f t="shared" si="6"/>
        <v>0</v>
      </c>
      <c r="K56" s="133"/>
      <c r="L56" s="134">
        <f t="shared" si="7"/>
        <v>0</v>
      </c>
      <c r="M56" s="133"/>
      <c r="N56" s="135">
        <f t="shared" si="8"/>
        <v>0</v>
      </c>
      <c r="P56" s="145"/>
    </row>
    <row r="57" spans="1:16" ht="10.4" customHeight="1">
      <c r="A57" s="156" t="s">
        <v>258</v>
      </c>
      <c r="B57" s="451" t="s">
        <v>383</v>
      </c>
      <c r="C57" s="452"/>
      <c r="D57" s="154">
        <v>0.01</v>
      </c>
      <c r="E57" s="155"/>
      <c r="F57" s="134">
        <f t="shared" si="5"/>
        <v>0</v>
      </c>
      <c r="G57" s="155"/>
      <c r="H57" s="134">
        <f t="shared" si="5"/>
        <v>0</v>
      </c>
      <c r="I57" s="155"/>
      <c r="J57" s="134">
        <f t="shared" si="6"/>
        <v>0</v>
      </c>
      <c r="K57" s="155"/>
      <c r="L57" s="134">
        <f t="shared" si="7"/>
        <v>0</v>
      </c>
      <c r="M57" s="155"/>
      <c r="N57" s="135">
        <f t="shared" si="8"/>
        <v>0</v>
      </c>
      <c r="P57" s="145"/>
    </row>
    <row r="58" spans="1:16" ht="10.5" outlineLevel="1">
      <c r="A58" s="453" t="s">
        <v>259</v>
      </c>
      <c r="B58" s="453"/>
      <c r="C58" s="426"/>
      <c r="D58" s="48">
        <f>SUM(D50:D57)</f>
        <v>0.09</v>
      </c>
      <c r="E58" s="140"/>
      <c r="F58" s="141">
        <f>SUM(F50:F57)</f>
        <v>0</v>
      </c>
      <c r="G58" s="140"/>
      <c r="H58" s="141">
        <f>SUM(H50:H57)</f>
        <v>0</v>
      </c>
      <c r="I58" s="140"/>
      <c r="J58" s="141">
        <f>SUM(J50:J57)</f>
        <v>0</v>
      </c>
      <c r="K58" s="140"/>
      <c r="L58" s="141">
        <f>SUM(L50:L57)</f>
        <v>0</v>
      </c>
      <c r="M58" s="140"/>
      <c r="N58" s="142">
        <f>SUM(N50:N57)</f>
        <v>0</v>
      </c>
      <c r="P58" s="126" t="str">
        <f t="shared" si="0"/>
        <v>Interim total 2.2</v>
      </c>
    </row>
    <row r="59" spans="1:16" ht="10.5">
      <c r="A59" s="127" t="s">
        <v>260</v>
      </c>
      <c r="B59" s="442" t="s">
        <v>385</v>
      </c>
      <c r="C59" s="443"/>
      <c r="D59" s="151"/>
      <c r="E59" s="152"/>
      <c r="F59" s="143"/>
      <c r="G59" s="152"/>
      <c r="H59" s="143"/>
      <c r="I59" s="152"/>
      <c r="J59" s="143"/>
      <c r="K59" s="152"/>
      <c r="L59" s="143"/>
      <c r="M59" s="152"/>
      <c r="N59" s="144"/>
      <c r="P59" s="126" t="str">
        <f t="shared" si="0"/>
        <v xml:space="preserve"> Expert 2 (in accordance with TOR provisions/criteria)</v>
      </c>
    </row>
    <row r="60" spans="1:16" ht="10">
      <c r="A60" s="153" t="s">
        <v>261</v>
      </c>
      <c r="B60" s="444" t="s">
        <v>239</v>
      </c>
      <c r="C60" s="445"/>
      <c r="D60" s="46">
        <v>0.01</v>
      </c>
      <c r="E60" s="133"/>
      <c r="F60" s="134">
        <f t="shared" ref="F60:H67" si="9">$D60*E60*100</f>
        <v>0</v>
      </c>
      <c r="G60" s="133"/>
      <c r="H60" s="134">
        <f t="shared" si="9"/>
        <v>0</v>
      </c>
      <c r="I60" s="133"/>
      <c r="J60" s="134">
        <f t="shared" ref="J60:J67" si="10">$D60*I60*100</f>
        <v>0</v>
      </c>
      <c r="K60" s="133"/>
      <c r="L60" s="134">
        <f t="shared" ref="L60:L67" si="11">$D60*K60*100</f>
        <v>0</v>
      </c>
      <c r="M60" s="133"/>
      <c r="N60" s="135">
        <f t="shared" ref="N60:N67" si="12">$D60*M60*100</f>
        <v>0</v>
      </c>
      <c r="P60" s="145" t="str">
        <f t="shared" si="0"/>
        <v>- Qualifications</v>
      </c>
    </row>
    <row r="61" spans="1:16" ht="10">
      <c r="A61" s="153" t="s">
        <v>262</v>
      </c>
      <c r="B61" s="444" t="s">
        <v>379</v>
      </c>
      <c r="C61" s="445"/>
      <c r="D61" s="46">
        <v>0.01</v>
      </c>
      <c r="E61" s="133"/>
      <c r="F61" s="134">
        <f t="shared" si="9"/>
        <v>0</v>
      </c>
      <c r="G61" s="133"/>
      <c r="H61" s="134">
        <f t="shared" si="9"/>
        <v>0</v>
      </c>
      <c r="I61" s="133"/>
      <c r="J61" s="134">
        <f t="shared" si="10"/>
        <v>0</v>
      </c>
      <c r="K61" s="133"/>
      <c r="L61" s="134">
        <f t="shared" si="11"/>
        <v>0</v>
      </c>
      <c r="M61" s="133"/>
      <c r="N61" s="135">
        <f t="shared" si="12"/>
        <v>0</v>
      </c>
      <c r="P61" s="145" t="str">
        <f t="shared" si="0"/>
        <v>- Language</v>
      </c>
    </row>
    <row r="62" spans="1:16" ht="10">
      <c r="A62" s="153" t="s">
        <v>263</v>
      </c>
      <c r="B62" s="446" t="s">
        <v>380</v>
      </c>
      <c r="C62" s="447"/>
      <c r="D62" s="46">
        <v>0.02</v>
      </c>
      <c r="E62" s="133"/>
      <c r="F62" s="134">
        <f t="shared" si="9"/>
        <v>0</v>
      </c>
      <c r="G62" s="133"/>
      <c r="H62" s="134">
        <f t="shared" si="9"/>
        <v>0</v>
      </c>
      <c r="I62" s="133"/>
      <c r="J62" s="134">
        <f t="shared" si="10"/>
        <v>0</v>
      </c>
      <c r="K62" s="133"/>
      <c r="L62" s="134">
        <f t="shared" si="11"/>
        <v>0</v>
      </c>
      <c r="M62" s="133"/>
      <c r="N62" s="135">
        <f t="shared" si="12"/>
        <v>0</v>
      </c>
      <c r="P62" s="145" t="str">
        <f t="shared" si="0"/>
        <v>- General professional experience</v>
      </c>
    </row>
    <row r="63" spans="1:16" ht="10">
      <c r="A63" s="153" t="s">
        <v>264</v>
      </c>
      <c r="B63" s="446" t="s">
        <v>381</v>
      </c>
      <c r="C63" s="447"/>
      <c r="D63" s="46">
        <v>0.02</v>
      </c>
      <c r="E63" s="133"/>
      <c r="F63" s="134">
        <f t="shared" si="9"/>
        <v>0</v>
      </c>
      <c r="G63" s="133"/>
      <c r="H63" s="134">
        <f t="shared" si="9"/>
        <v>0</v>
      </c>
      <c r="I63" s="133"/>
      <c r="J63" s="134">
        <f t="shared" si="10"/>
        <v>0</v>
      </c>
      <c r="K63" s="133"/>
      <c r="L63" s="134">
        <f t="shared" si="11"/>
        <v>0</v>
      </c>
      <c r="M63" s="133"/>
      <c r="N63" s="135">
        <f t="shared" si="12"/>
        <v>0</v>
      </c>
      <c r="P63" s="145" t="str">
        <f t="shared" si="0"/>
        <v>- Specific professional experience</v>
      </c>
    </row>
    <row r="64" spans="1:16" ht="10.4" customHeight="1">
      <c r="A64" s="153" t="s">
        <v>265</v>
      </c>
      <c r="B64" s="444" t="s">
        <v>382</v>
      </c>
      <c r="C64" s="445"/>
      <c r="D64" s="46">
        <v>0</v>
      </c>
      <c r="E64" s="133"/>
      <c r="F64" s="134">
        <f t="shared" si="9"/>
        <v>0</v>
      </c>
      <c r="G64" s="133"/>
      <c r="H64" s="134">
        <f t="shared" si="9"/>
        <v>0</v>
      </c>
      <c r="I64" s="133"/>
      <c r="J64" s="134">
        <f t="shared" si="10"/>
        <v>0</v>
      </c>
      <c r="K64" s="133"/>
      <c r="L64" s="134">
        <f t="shared" si="11"/>
        <v>0</v>
      </c>
      <c r="M64" s="133"/>
      <c r="N64" s="135">
        <f t="shared" si="12"/>
        <v>0</v>
      </c>
      <c r="P64" s="145" t="str">
        <f t="shared" si="0"/>
        <v>- Leadership/management experience</v>
      </c>
    </row>
    <row r="65" spans="1:16" ht="10" customHeight="1">
      <c r="A65" s="153" t="s">
        <v>266</v>
      </c>
      <c r="B65" s="444" t="s">
        <v>245</v>
      </c>
      <c r="C65" s="445"/>
      <c r="D65" s="46">
        <v>0.01</v>
      </c>
      <c r="E65" s="133"/>
      <c r="F65" s="134">
        <f t="shared" si="9"/>
        <v>0</v>
      </c>
      <c r="G65" s="133"/>
      <c r="H65" s="134">
        <f t="shared" si="9"/>
        <v>0</v>
      </c>
      <c r="I65" s="133"/>
      <c r="J65" s="134">
        <f t="shared" si="10"/>
        <v>0</v>
      </c>
      <c r="K65" s="133"/>
      <c r="L65" s="134">
        <f t="shared" si="11"/>
        <v>0</v>
      </c>
      <c r="M65" s="133"/>
      <c r="N65" s="135">
        <f t="shared" si="12"/>
        <v>0</v>
      </c>
      <c r="P65" s="145" t="str">
        <f t="shared" si="0"/>
        <v>- Regional experience</v>
      </c>
    </row>
    <row r="66" spans="1:16" ht="10.4" customHeight="1">
      <c r="A66" s="153" t="s">
        <v>267</v>
      </c>
      <c r="B66" s="444" t="s">
        <v>247</v>
      </c>
      <c r="C66" s="445"/>
      <c r="D66" s="46">
        <v>0</v>
      </c>
      <c r="E66" s="133"/>
      <c r="F66" s="134">
        <f t="shared" si="9"/>
        <v>0</v>
      </c>
      <c r="G66" s="133"/>
      <c r="H66" s="134">
        <f t="shared" si="9"/>
        <v>0</v>
      </c>
      <c r="I66" s="133"/>
      <c r="J66" s="134">
        <f t="shared" si="10"/>
        <v>0</v>
      </c>
      <c r="K66" s="133"/>
      <c r="L66" s="134">
        <f t="shared" si="11"/>
        <v>0</v>
      </c>
      <c r="M66" s="133"/>
      <c r="N66" s="135">
        <f t="shared" si="12"/>
        <v>0</v>
      </c>
      <c r="P66" s="145"/>
    </row>
    <row r="67" spans="1:16" ht="10.4" customHeight="1">
      <c r="A67" s="153" t="s">
        <v>268</v>
      </c>
      <c r="B67" s="451" t="s">
        <v>383</v>
      </c>
      <c r="C67" s="452"/>
      <c r="D67" s="46">
        <v>0.01</v>
      </c>
      <c r="E67" s="155"/>
      <c r="F67" s="134">
        <f t="shared" si="9"/>
        <v>0</v>
      </c>
      <c r="G67" s="155"/>
      <c r="H67" s="134">
        <f t="shared" si="9"/>
        <v>0</v>
      </c>
      <c r="I67" s="155"/>
      <c r="J67" s="134">
        <f t="shared" si="10"/>
        <v>0</v>
      </c>
      <c r="K67" s="155"/>
      <c r="L67" s="134">
        <f t="shared" si="11"/>
        <v>0</v>
      </c>
      <c r="M67" s="155"/>
      <c r="N67" s="135">
        <f t="shared" si="12"/>
        <v>0</v>
      </c>
      <c r="P67" s="145"/>
    </row>
    <row r="68" spans="1:16" ht="10.5" outlineLevel="1">
      <c r="A68" s="453" t="s">
        <v>269</v>
      </c>
      <c r="B68" s="453"/>
      <c r="C68" s="426"/>
      <c r="D68" s="48">
        <f>SUM(D60:D67)</f>
        <v>7.9999999999999988E-2</v>
      </c>
      <c r="E68" s="140"/>
      <c r="F68" s="141">
        <f>SUM(F60:F67)</f>
        <v>0</v>
      </c>
      <c r="G68" s="140"/>
      <c r="H68" s="141">
        <f>SUM(H60:H67)</f>
        <v>0</v>
      </c>
      <c r="I68" s="140"/>
      <c r="J68" s="141">
        <f>SUM(J60:J67)</f>
        <v>0</v>
      </c>
      <c r="K68" s="140"/>
      <c r="L68" s="141">
        <f>SUM(L60:L67)</f>
        <v>0</v>
      </c>
      <c r="M68" s="140"/>
      <c r="N68" s="142">
        <f>SUM(N60:N67)</f>
        <v>0</v>
      </c>
      <c r="P68" s="126" t="str">
        <f t="shared" si="0"/>
        <v>Interim total 2.3</v>
      </c>
    </row>
    <row r="69" spans="1:16" ht="10.5">
      <c r="A69" s="127" t="s">
        <v>270</v>
      </c>
      <c r="B69" s="442" t="s">
        <v>386</v>
      </c>
      <c r="C69" s="443"/>
      <c r="D69" s="151"/>
      <c r="E69" s="152"/>
      <c r="F69" s="143"/>
      <c r="G69" s="152"/>
      <c r="H69" s="143"/>
      <c r="I69" s="152"/>
      <c r="J69" s="143"/>
      <c r="K69" s="152"/>
      <c r="L69" s="143"/>
      <c r="M69" s="152"/>
      <c r="N69" s="144"/>
      <c r="P69" s="126" t="str">
        <f t="shared" si="0"/>
        <v>Expert 3 (in accordance with TOR provisions/criteria)</v>
      </c>
    </row>
    <row r="70" spans="1:16" ht="10">
      <c r="A70" s="153" t="s">
        <v>271</v>
      </c>
      <c r="B70" s="444" t="s">
        <v>239</v>
      </c>
      <c r="C70" s="445"/>
      <c r="D70" s="46">
        <v>0.01</v>
      </c>
      <c r="E70" s="133"/>
      <c r="F70" s="134">
        <f t="shared" ref="F70:H77" si="13">$D70*E70*100</f>
        <v>0</v>
      </c>
      <c r="G70" s="133"/>
      <c r="H70" s="134">
        <f t="shared" si="13"/>
        <v>0</v>
      </c>
      <c r="I70" s="133"/>
      <c r="J70" s="134">
        <f t="shared" ref="J70:J77" si="14">$D70*I70*100</f>
        <v>0</v>
      </c>
      <c r="K70" s="133"/>
      <c r="L70" s="134">
        <f t="shared" ref="L70:L77" si="15">$D70*K70*100</f>
        <v>0</v>
      </c>
      <c r="M70" s="133"/>
      <c r="N70" s="135">
        <f t="shared" ref="N70:N77" si="16">$D70*M70*100</f>
        <v>0</v>
      </c>
      <c r="P70" s="145" t="str">
        <f t="shared" si="0"/>
        <v>- Qualifications</v>
      </c>
    </row>
    <row r="71" spans="1:16" ht="10">
      <c r="A71" s="153" t="s">
        <v>272</v>
      </c>
      <c r="B71" s="444" t="s">
        <v>379</v>
      </c>
      <c r="C71" s="445"/>
      <c r="D71" s="46">
        <v>0.01</v>
      </c>
      <c r="E71" s="133"/>
      <c r="F71" s="134">
        <f t="shared" si="13"/>
        <v>0</v>
      </c>
      <c r="G71" s="133"/>
      <c r="H71" s="134">
        <f t="shared" si="13"/>
        <v>0</v>
      </c>
      <c r="I71" s="133"/>
      <c r="J71" s="134">
        <f t="shared" si="14"/>
        <v>0</v>
      </c>
      <c r="K71" s="133"/>
      <c r="L71" s="134">
        <f t="shared" si="15"/>
        <v>0</v>
      </c>
      <c r="M71" s="133"/>
      <c r="N71" s="135">
        <f t="shared" si="16"/>
        <v>0</v>
      </c>
      <c r="P71" s="145" t="str">
        <f t="shared" si="0"/>
        <v>- Language</v>
      </c>
    </row>
    <row r="72" spans="1:16" ht="10">
      <c r="A72" s="153" t="s">
        <v>273</v>
      </c>
      <c r="B72" s="446" t="s">
        <v>380</v>
      </c>
      <c r="C72" s="447"/>
      <c r="D72" s="46">
        <v>0.02</v>
      </c>
      <c r="E72" s="133"/>
      <c r="F72" s="134">
        <f t="shared" si="13"/>
        <v>0</v>
      </c>
      <c r="G72" s="133"/>
      <c r="H72" s="134">
        <f t="shared" si="13"/>
        <v>0</v>
      </c>
      <c r="I72" s="133"/>
      <c r="J72" s="134">
        <f t="shared" si="14"/>
        <v>0</v>
      </c>
      <c r="K72" s="133"/>
      <c r="L72" s="134">
        <f t="shared" si="15"/>
        <v>0</v>
      </c>
      <c r="M72" s="133"/>
      <c r="N72" s="135">
        <f t="shared" si="16"/>
        <v>0</v>
      </c>
      <c r="P72" s="145" t="str">
        <f t="shared" si="0"/>
        <v>- General professional experience</v>
      </c>
    </row>
    <row r="73" spans="1:16" ht="10.5" customHeight="1">
      <c r="A73" s="153" t="s">
        <v>274</v>
      </c>
      <c r="B73" s="446" t="s">
        <v>381</v>
      </c>
      <c r="C73" s="447"/>
      <c r="D73" s="46">
        <v>0.04</v>
      </c>
      <c r="E73" s="133"/>
      <c r="F73" s="134">
        <f t="shared" si="13"/>
        <v>0</v>
      </c>
      <c r="G73" s="133"/>
      <c r="H73" s="134">
        <f t="shared" si="13"/>
        <v>0</v>
      </c>
      <c r="I73" s="133"/>
      <c r="J73" s="134">
        <f t="shared" si="14"/>
        <v>0</v>
      </c>
      <c r="K73" s="133"/>
      <c r="L73" s="134">
        <f t="shared" si="15"/>
        <v>0</v>
      </c>
      <c r="M73" s="133"/>
      <c r="N73" s="135">
        <f t="shared" si="16"/>
        <v>0</v>
      </c>
      <c r="P73" s="145" t="str">
        <f t="shared" si="0"/>
        <v>- Specific professional experience</v>
      </c>
    </row>
    <row r="74" spans="1:16" ht="10.5" customHeight="1">
      <c r="A74" s="153" t="s">
        <v>275</v>
      </c>
      <c r="B74" s="444" t="s">
        <v>382</v>
      </c>
      <c r="C74" s="445"/>
      <c r="D74" s="46">
        <v>0</v>
      </c>
      <c r="E74" s="133"/>
      <c r="F74" s="134">
        <f t="shared" si="13"/>
        <v>0</v>
      </c>
      <c r="G74" s="133"/>
      <c r="H74" s="134">
        <f t="shared" si="13"/>
        <v>0</v>
      </c>
      <c r="I74" s="133"/>
      <c r="J74" s="134">
        <f t="shared" si="14"/>
        <v>0</v>
      </c>
      <c r="K74" s="133"/>
      <c r="L74" s="134">
        <f t="shared" si="15"/>
        <v>0</v>
      </c>
      <c r="M74" s="133"/>
      <c r="N74" s="135">
        <f t="shared" si="16"/>
        <v>0</v>
      </c>
      <c r="P74" s="145" t="str">
        <f t="shared" si="0"/>
        <v>- Leadership/management experience</v>
      </c>
    </row>
    <row r="75" spans="1:16" ht="10" customHeight="1">
      <c r="A75" s="153" t="s">
        <v>276</v>
      </c>
      <c r="B75" s="444" t="s">
        <v>245</v>
      </c>
      <c r="C75" s="445"/>
      <c r="D75" s="46">
        <v>0.01</v>
      </c>
      <c r="E75" s="133"/>
      <c r="F75" s="134">
        <f t="shared" si="13"/>
        <v>0</v>
      </c>
      <c r="G75" s="133"/>
      <c r="H75" s="134">
        <f t="shared" si="13"/>
        <v>0</v>
      </c>
      <c r="I75" s="133"/>
      <c r="J75" s="134">
        <f t="shared" si="14"/>
        <v>0</v>
      </c>
      <c r="K75" s="133"/>
      <c r="L75" s="134">
        <f t="shared" si="15"/>
        <v>0</v>
      </c>
      <c r="M75" s="133"/>
      <c r="N75" s="135">
        <f t="shared" si="16"/>
        <v>0</v>
      </c>
      <c r="P75" s="145" t="str">
        <f t="shared" si="0"/>
        <v>- Regional experience</v>
      </c>
    </row>
    <row r="76" spans="1:16" ht="10" customHeight="1">
      <c r="A76" s="153" t="s">
        <v>277</v>
      </c>
      <c r="B76" s="444" t="s">
        <v>247</v>
      </c>
      <c r="C76" s="445"/>
      <c r="D76" s="46">
        <v>0</v>
      </c>
      <c r="E76" s="133"/>
      <c r="F76" s="134">
        <f t="shared" si="13"/>
        <v>0</v>
      </c>
      <c r="G76" s="133"/>
      <c r="H76" s="134">
        <f t="shared" si="13"/>
        <v>0</v>
      </c>
      <c r="I76" s="133"/>
      <c r="J76" s="134">
        <f t="shared" si="14"/>
        <v>0</v>
      </c>
      <c r="K76" s="133"/>
      <c r="L76" s="134">
        <f t="shared" si="15"/>
        <v>0</v>
      </c>
      <c r="M76" s="133"/>
      <c r="N76" s="135">
        <f t="shared" si="16"/>
        <v>0</v>
      </c>
      <c r="P76" s="145"/>
    </row>
    <row r="77" spans="1:16" ht="10.4" customHeight="1">
      <c r="A77" s="153" t="s">
        <v>278</v>
      </c>
      <c r="B77" s="451" t="s">
        <v>383</v>
      </c>
      <c r="C77" s="452"/>
      <c r="D77" s="46">
        <v>0.01</v>
      </c>
      <c r="E77" s="133"/>
      <c r="F77" s="134">
        <f t="shared" si="13"/>
        <v>0</v>
      </c>
      <c r="G77" s="133"/>
      <c r="H77" s="134">
        <f t="shared" si="13"/>
        <v>0</v>
      </c>
      <c r="I77" s="133"/>
      <c r="J77" s="134">
        <f t="shared" si="14"/>
        <v>0</v>
      </c>
      <c r="K77" s="133"/>
      <c r="L77" s="134">
        <f t="shared" si="15"/>
        <v>0</v>
      </c>
      <c r="M77" s="133"/>
      <c r="N77" s="135">
        <f t="shared" si="16"/>
        <v>0</v>
      </c>
      <c r="P77" s="145"/>
    </row>
    <row r="78" spans="1:16" ht="10.5" outlineLevel="1">
      <c r="A78" s="453" t="s">
        <v>279</v>
      </c>
      <c r="B78" s="453"/>
      <c r="C78" s="426"/>
      <c r="D78" s="48">
        <f>SUM(D70:D77)</f>
        <v>9.9999999999999992E-2</v>
      </c>
      <c r="E78" s="140"/>
      <c r="F78" s="141">
        <f>SUM(F70:F77)</f>
        <v>0</v>
      </c>
      <c r="G78" s="140"/>
      <c r="H78" s="141">
        <f>SUM(H70:H77)</f>
        <v>0</v>
      </c>
      <c r="I78" s="140"/>
      <c r="J78" s="141">
        <f>SUM(J70:J77)</f>
        <v>0</v>
      </c>
      <c r="K78" s="140"/>
      <c r="L78" s="141">
        <f>SUM(L70:L77)</f>
        <v>0</v>
      </c>
      <c r="M78" s="140"/>
      <c r="N78" s="142">
        <f>SUM(N70:N77)</f>
        <v>0</v>
      </c>
      <c r="P78" s="126" t="str">
        <f t="shared" si="0"/>
        <v>Interim total 2.4</v>
      </c>
    </row>
    <row r="79" spans="1:16" ht="10.5" outlineLevel="1">
      <c r="A79" s="127" t="s">
        <v>280</v>
      </c>
      <c r="B79" s="442" t="s">
        <v>387</v>
      </c>
      <c r="C79" s="443"/>
      <c r="D79" s="48"/>
      <c r="E79" s="152"/>
      <c r="F79" s="143"/>
      <c r="G79" s="152"/>
      <c r="H79" s="143"/>
      <c r="I79" s="152"/>
      <c r="J79" s="143"/>
      <c r="K79" s="152"/>
      <c r="L79" s="143"/>
      <c r="M79" s="152"/>
      <c r="N79" s="144"/>
      <c r="P79" s="126"/>
    </row>
    <row r="80" spans="1:16" ht="10.5" outlineLevel="1">
      <c r="A80" s="153" t="s">
        <v>281</v>
      </c>
      <c r="B80" s="444" t="s">
        <v>239</v>
      </c>
      <c r="C80" s="445"/>
      <c r="D80" s="46">
        <v>0.01</v>
      </c>
      <c r="E80" s="133"/>
      <c r="F80" s="134">
        <f t="shared" ref="F80:F87" si="17">$D80*E80*100</f>
        <v>0</v>
      </c>
      <c r="G80" s="133"/>
      <c r="H80" s="134">
        <f t="shared" ref="H80:H87" si="18">$D80*G80*100</f>
        <v>0</v>
      </c>
      <c r="I80" s="133"/>
      <c r="J80" s="134">
        <f t="shared" ref="J80:J87" si="19">$D80*I80*100</f>
        <v>0</v>
      </c>
      <c r="K80" s="133"/>
      <c r="L80" s="134">
        <f t="shared" ref="L80:L87" si="20">$D80*K80*100</f>
        <v>0</v>
      </c>
      <c r="M80" s="133"/>
      <c r="N80" s="135">
        <f t="shared" ref="N80:N87" si="21">$D80*M80*100</f>
        <v>0</v>
      </c>
      <c r="P80" s="126"/>
    </row>
    <row r="81" spans="1:16" ht="10.5" outlineLevel="1">
      <c r="A81" s="153" t="s">
        <v>282</v>
      </c>
      <c r="B81" s="444" t="s">
        <v>379</v>
      </c>
      <c r="C81" s="445"/>
      <c r="D81" s="46">
        <v>0.01</v>
      </c>
      <c r="E81" s="133"/>
      <c r="F81" s="134">
        <f>$D81*E81*100</f>
        <v>0</v>
      </c>
      <c r="G81" s="133"/>
      <c r="H81" s="134">
        <f t="shared" si="18"/>
        <v>0</v>
      </c>
      <c r="I81" s="133"/>
      <c r="J81" s="134">
        <f t="shared" si="19"/>
        <v>0</v>
      </c>
      <c r="K81" s="133"/>
      <c r="L81" s="134">
        <f t="shared" si="20"/>
        <v>0</v>
      </c>
      <c r="M81" s="133"/>
      <c r="N81" s="135">
        <f t="shared" si="21"/>
        <v>0</v>
      </c>
      <c r="P81" s="126"/>
    </row>
    <row r="82" spans="1:16" ht="10.5" outlineLevel="1">
      <c r="A82" s="153" t="s">
        <v>283</v>
      </c>
      <c r="B82" s="446" t="s">
        <v>380</v>
      </c>
      <c r="C82" s="447"/>
      <c r="D82" s="46">
        <v>0.02</v>
      </c>
      <c r="E82" s="133"/>
      <c r="F82" s="134">
        <f>$D82*E82*100</f>
        <v>0</v>
      </c>
      <c r="G82" s="133"/>
      <c r="H82" s="134">
        <f t="shared" si="18"/>
        <v>0</v>
      </c>
      <c r="I82" s="133"/>
      <c r="J82" s="134">
        <f t="shared" si="19"/>
        <v>0</v>
      </c>
      <c r="K82" s="133"/>
      <c r="L82" s="134">
        <f t="shared" si="20"/>
        <v>0</v>
      </c>
      <c r="M82" s="133"/>
      <c r="N82" s="135">
        <f t="shared" si="21"/>
        <v>0</v>
      </c>
      <c r="P82" s="126"/>
    </row>
    <row r="83" spans="1:16" ht="10.5" outlineLevel="1">
      <c r="A83" s="153" t="s">
        <v>284</v>
      </c>
      <c r="B83" s="446" t="s">
        <v>381</v>
      </c>
      <c r="C83" s="447"/>
      <c r="D83" s="46">
        <v>0.04</v>
      </c>
      <c r="E83" s="133"/>
      <c r="F83" s="134">
        <f>$D83*E83*100</f>
        <v>0</v>
      </c>
      <c r="G83" s="133"/>
      <c r="H83" s="134">
        <f t="shared" si="18"/>
        <v>0</v>
      </c>
      <c r="I83" s="133"/>
      <c r="J83" s="134">
        <f t="shared" si="19"/>
        <v>0</v>
      </c>
      <c r="K83" s="133"/>
      <c r="L83" s="134">
        <f t="shared" si="20"/>
        <v>0</v>
      </c>
      <c r="M83" s="133"/>
      <c r="N83" s="135">
        <f t="shared" si="21"/>
        <v>0</v>
      </c>
      <c r="P83" s="126"/>
    </row>
    <row r="84" spans="1:16" ht="10.4" customHeight="1" outlineLevel="1">
      <c r="A84" s="153" t="s">
        <v>285</v>
      </c>
      <c r="B84" s="444" t="s">
        <v>382</v>
      </c>
      <c r="C84" s="445"/>
      <c r="D84" s="46">
        <v>0</v>
      </c>
      <c r="E84" s="133"/>
      <c r="F84" s="134">
        <f t="shared" si="17"/>
        <v>0</v>
      </c>
      <c r="G84" s="133"/>
      <c r="H84" s="134">
        <f t="shared" si="18"/>
        <v>0</v>
      </c>
      <c r="I84" s="133"/>
      <c r="J84" s="134">
        <f t="shared" si="19"/>
        <v>0</v>
      </c>
      <c r="K84" s="133"/>
      <c r="L84" s="134">
        <f t="shared" si="20"/>
        <v>0</v>
      </c>
      <c r="M84" s="133"/>
      <c r="N84" s="135">
        <f t="shared" si="21"/>
        <v>0</v>
      </c>
      <c r="P84" s="126"/>
    </row>
    <row r="85" spans="1:16" ht="10.5" customHeight="1" outlineLevel="1">
      <c r="A85" s="153" t="s">
        <v>286</v>
      </c>
      <c r="B85" s="444" t="s">
        <v>245</v>
      </c>
      <c r="C85" s="445"/>
      <c r="D85" s="46">
        <v>0.01</v>
      </c>
      <c r="E85" s="133"/>
      <c r="F85" s="134">
        <f t="shared" si="17"/>
        <v>0</v>
      </c>
      <c r="G85" s="133"/>
      <c r="H85" s="134">
        <f t="shared" si="18"/>
        <v>0</v>
      </c>
      <c r="I85" s="133"/>
      <c r="J85" s="134">
        <f t="shared" si="19"/>
        <v>0</v>
      </c>
      <c r="K85" s="133"/>
      <c r="L85" s="134">
        <f t="shared" si="20"/>
        <v>0</v>
      </c>
      <c r="M85" s="133"/>
      <c r="N85" s="135">
        <f t="shared" si="21"/>
        <v>0</v>
      </c>
      <c r="P85" s="126"/>
    </row>
    <row r="86" spans="1:16" ht="10.4" customHeight="1">
      <c r="A86" s="153" t="s">
        <v>287</v>
      </c>
      <c r="B86" s="444" t="s">
        <v>247</v>
      </c>
      <c r="C86" s="445"/>
      <c r="D86" s="46">
        <v>0</v>
      </c>
      <c r="E86" s="133"/>
      <c r="F86" s="134">
        <f t="shared" si="17"/>
        <v>0</v>
      </c>
      <c r="G86" s="133"/>
      <c r="H86" s="134">
        <f t="shared" si="18"/>
        <v>0</v>
      </c>
      <c r="I86" s="133"/>
      <c r="J86" s="134">
        <f t="shared" si="19"/>
        <v>0</v>
      </c>
      <c r="K86" s="133"/>
      <c r="L86" s="134">
        <f t="shared" si="20"/>
        <v>0</v>
      </c>
      <c r="M86" s="133"/>
      <c r="N86" s="135">
        <f t="shared" si="21"/>
        <v>0</v>
      </c>
      <c r="P86" s="145"/>
    </row>
    <row r="87" spans="1:16" ht="10.4" customHeight="1">
      <c r="A87" s="153" t="s">
        <v>288</v>
      </c>
      <c r="B87" s="451" t="s">
        <v>383</v>
      </c>
      <c r="C87" s="452"/>
      <c r="D87" s="46">
        <v>0.01</v>
      </c>
      <c r="E87" s="155"/>
      <c r="F87" s="134">
        <f t="shared" si="17"/>
        <v>0</v>
      </c>
      <c r="G87" s="155"/>
      <c r="H87" s="134">
        <f t="shared" si="18"/>
        <v>0</v>
      </c>
      <c r="I87" s="155"/>
      <c r="J87" s="134">
        <f t="shared" si="19"/>
        <v>0</v>
      </c>
      <c r="K87" s="155"/>
      <c r="L87" s="134">
        <f t="shared" si="20"/>
        <v>0</v>
      </c>
      <c r="M87" s="155"/>
      <c r="N87" s="135">
        <f t="shared" si="21"/>
        <v>0</v>
      </c>
      <c r="P87" s="145"/>
    </row>
    <row r="88" spans="1:16" ht="10.5" outlineLevel="1">
      <c r="A88" s="453" t="s">
        <v>289</v>
      </c>
      <c r="B88" s="453"/>
      <c r="C88" s="426"/>
      <c r="D88" s="48">
        <f>SUM(D80:D87)</f>
        <v>9.9999999999999992E-2</v>
      </c>
      <c r="E88" s="140"/>
      <c r="F88" s="141">
        <f>SUM(F80:F87)</f>
        <v>0</v>
      </c>
      <c r="G88" s="140"/>
      <c r="H88" s="141">
        <f>SUM(H80:H87)</f>
        <v>0</v>
      </c>
      <c r="I88" s="140"/>
      <c r="J88" s="141">
        <f>SUM(J80:J87)</f>
        <v>0</v>
      </c>
      <c r="K88" s="140"/>
      <c r="L88" s="141">
        <f>SUM(L80:L87)</f>
        <v>0</v>
      </c>
      <c r="M88" s="140"/>
      <c r="N88" s="142">
        <f>SUM(N80:N87)</f>
        <v>0</v>
      </c>
      <c r="P88" s="126"/>
    </row>
    <row r="89" spans="1:16" ht="19.75" customHeight="1" outlineLevel="1">
      <c r="A89" s="127" t="s">
        <v>290</v>
      </c>
      <c r="B89" s="442" t="s">
        <v>388</v>
      </c>
      <c r="C89" s="443"/>
      <c r="D89" s="48"/>
      <c r="E89" s="152"/>
      <c r="F89" s="143"/>
      <c r="G89" s="152"/>
      <c r="H89" s="143"/>
      <c r="I89" s="152"/>
      <c r="J89" s="143"/>
      <c r="K89" s="152"/>
      <c r="L89" s="143"/>
      <c r="M89" s="152"/>
      <c r="N89" s="144"/>
      <c r="P89" s="126"/>
    </row>
    <row r="90" spans="1:16" ht="10.5" outlineLevel="1">
      <c r="A90" s="153" t="s">
        <v>291</v>
      </c>
      <c r="B90" s="444" t="s">
        <v>239</v>
      </c>
      <c r="C90" s="445"/>
      <c r="D90" s="46">
        <v>0.01</v>
      </c>
      <c r="E90" s="133"/>
      <c r="F90" s="134">
        <f t="shared" ref="F90" si="22">$D90*E90*100</f>
        <v>0</v>
      </c>
      <c r="G90" s="133"/>
      <c r="H90" s="134">
        <f t="shared" ref="H90:H97" si="23">$D90*G90*100</f>
        <v>0</v>
      </c>
      <c r="I90" s="133"/>
      <c r="J90" s="134">
        <f t="shared" ref="J90:J97" si="24">$D90*I90*100</f>
        <v>0</v>
      </c>
      <c r="K90" s="133"/>
      <c r="L90" s="134">
        <f t="shared" ref="L90:L97" si="25">$D90*K90*100</f>
        <v>0</v>
      </c>
      <c r="M90" s="133"/>
      <c r="N90" s="135">
        <f t="shared" ref="N90:N97" si="26">$D90*M90*100</f>
        <v>0</v>
      </c>
      <c r="P90" s="126"/>
    </row>
    <row r="91" spans="1:16" ht="10.5" outlineLevel="1">
      <c r="A91" s="153" t="s">
        <v>292</v>
      </c>
      <c r="B91" s="444" t="s">
        <v>379</v>
      </c>
      <c r="C91" s="445"/>
      <c r="D91" s="46">
        <v>0.01</v>
      </c>
      <c r="E91" s="133"/>
      <c r="F91" s="134">
        <f>$D91*E91*100</f>
        <v>0</v>
      </c>
      <c r="G91" s="133"/>
      <c r="H91" s="134">
        <f t="shared" si="23"/>
        <v>0</v>
      </c>
      <c r="I91" s="133"/>
      <c r="J91" s="134">
        <f t="shared" si="24"/>
        <v>0</v>
      </c>
      <c r="K91" s="133"/>
      <c r="L91" s="134">
        <f t="shared" si="25"/>
        <v>0</v>
      </c>
      <c r="M91" s="133"/>
      <c r="N91" s="135">
        <f t="shared" si="26"/>
        <v>0</v>
      </c>
      <c r="P91" s="126"/>
    </row>
    <row r="92" spans="1:16" ht="10.5" outlineLevel="1">
      <c r="A92" s="153" t="s">
        <v>293</v>
      </c>
      <c r="B92" s="446" t="s">
        <v>380</v>
      </c>
      <c r="C92" s="447"/>
      <c r="D92" s="46">
        <v>0.02</v>
      </c>
      <c r="E92" s="133"/>
      <c r="F92" s="134">
        <f t="shared" ref="F92:F97" si="27">$D92*E92*100</f>
        <v>0</v>
      </c>
      <c r="G92" s="133"/>
      <c r="H92" s="134">
        <f t="shared" si="23"/>
        <v>0</v>
      </c>
      <c r="I92" s="133"/>
      <c r="J92" s="134">
        <f t="shared" si="24"/>
        <v>0</v>
      </c>
      <c r="K92" s="133"/>
      <c r="L92" s="134">
        <f t="shared" si="25"/>
        <v>0</v>
      </c>
      <c r="M92" s="133"/>
      <c r="N92" s="135">
        <f t="shared" si="26"/>
        <v>0</v>
      </c>
      <c r="P92" s="126"/>
    </row>
    <row r="93" spans="1:16" ht="10.5" outlineLevel="1">
      <c r="A93" s="153" t="s">
        <v>294</v>
      </c>
      <c r="B93" s="446" t="s">
        <v>381</v>
      </c>
      <c r="C93" s="447"/>
      <c r="D93" s="46">
        <v>0.04</v>
      </c>
      <c r="E93" s="133"/>
      <c r="F93" s="134">
        <f>$D93*E93*100</f>
        <v>0</v>
      </c>
      <c r="G93" s="133"/>
      <c r="H93" s="134">
        <f t="shared" si="23"/>
        <v>0</v>
      </c>
      <c r="I93" s="133"/>
      <c r="J93" s="134">
        <f t="shared" si="24"/>
        <v>0</v>
      </c>
      <c r="K93" s="133"/>
      <c r="L93" s="134">
        <f t="shared" si="25"/>
        <v>0</v>
      </c>
      <c r="M93" s="133"/>
      <c r="N93" s="135">
        <f t="shared" si="26"/>
        <v>0</v>
      </c>
      <c r="P93" s="126"/>
    </row>
    <row r="94" spans="1:16" ht="10.4" customHeight="1" outlineLevel="1">
      <c r="A94" s="153" t="s">
        <v>295</v>
      </c>
      <c r="B94" s="444" t="s">
        <v>382</v>
      </c>
      <c r="C94" s="445"/>
      <c r="D94" s="46">
        <v>0</v>
      </c>
      <c r="E94" s="133"/>
      <c r="F94" s="134">
        <f>$D94*E94*100</f>
        <v>0</v>
      </c>
      <c r="G94" s="133"/>
      <c r="H94" s="134">
        <f t="shared" si="23"/>
        <v>0</v>
      </c>
      <c r="I94" s="133"/>
      <c r="J94" s="134">
        <f t="shared" si="24"/>
        <v>0</v>
      </c>
      <c r="K94" s="133"/>
      <c r="L94" s="134">
        <f t="shared" si="25"/>
        <v>0</v>
      </c>
      <c r="M94" s="133"/>
      <c r="N94" s="135">
        <f t="shared" si="26"/>
        <v>0</v>
      </c>
      <c r="P94" s="126"/>
    </row>
    <row r="95" spans="1:16" ht="10.5" customHeight="1" outlineLevel="1">
      <c r="A95" s="153" t="s">
        <v>296</v>
      </c>
      <c r="B95" s="444" t="s">
        <v>245</v>
      </c>
      <c r="C95" s="445"/>
      <c r="D95" s="46">
        <v>0.01</v>
      </c>
      <c r="E95" s="133"/>
      <c r="F95" s="134">
        <f t="shared" si="27"/>
        <v>0</v>
      </c>
      <c r="G95" s="133"/>
      <c r="H95" s="134">
        <f t="shared" si="23"/>
        <v>0</v>
      </c>
      <c r="I95" s="133"/>
      <c r="J95" s="134">
        <f t="shared" si="24"/>
        <v>0</v>
      </c>
      <c r="K95" s="133"/>
      <c r="L95" s="134">
        <f t="shared" si="25"/>
        <v>0</v>
      </c>
      <c r="M95" s="133"/>
      <c r="N95" s="135">
        <f t="shared" si="26"/>
        <v>0</v>
      </c>
      <c r="P95" s="126"/>
    </row>
    <row r="96" spans="1:16" ht="10.4" customHeight="1">
      <c r="A96" s="153" t="s">
        <v>297</v>
      </c>
      <c r="B96" s="444" t="s">
        <v>247</v>
      </c>
      <c r="C96" s="445"/>
      <c r="D96" s="46">
        <v>0</v>
      </c>
      <c r="E96" s="133"/>
      <c r="F96" s="134">
        <f t="shared" si="27"/>
        <v>0</v>
      </c>
      <c r="G96" s="133"/>
      <c r="H96" s="134">
        <f t="shared" si="23"/>
        <v>0</v>
      </c>
      <c r="I96" s="133"/>
      <c r="J96" s="134">
        <f t="shared" si="24"/>
        <v>0</v>
      </c>
      <c r="K96" s="133"/>
      <c r="L96" s="134">
        <f t="shared" si="25"/>
        <v>0</v>
      </c>
      <c r="M96" s="133"/>
      <c r="N96" s="135">
        <f t="shared" si="26"/>
        <v>0</v>
      </c>
      <c r="P96" s="145"/>
    </row>
    <row r="97" spans="1:16" ht="10.4" customHeight="1">
      <c r="A97" s="153" t="s">
        <v>389</v>
      </c>
      <c r="B97" s="451" t="s">
        <v>383</v>
      </c>
      <c r="C97" s="452"/>
      <c r="D97" s="46">
        <v>0.01</v>
      </c>
      <c r="E97" s="155"/>
      <c r="F97" s="134">
        <f t="shared" si="27"/>
        <v>0</v>
      </c>
      <c r="G97" s="155"/>
      <c r="H97" s="134">
        <f t="shared" si="23"/>
        <v>0</v>
      </c>
      <c r="I97" s="155"/>
      <c r="J97" s="134">
        <f t="shared" si="24"/>
        <v>0</v>
      </c>
      <c r="K97" s="155"/>
      <c r="L97" s="134">
        <f t="shared" si="25"/>
        <v>0</v>
      </c>
      <c r="M97" s="155"/>
      <c r="N97" s="135">
        <f t="shared" si="26"/>
        <v>0</v>
      </c>
      <c r="P97" s="145"/>
    </row>
    <row r="98" spans="1:16" ht="10.5" outlineLevel="1">
      <c r="A98" s="453" t="s">
        <v>298</v>
      </c>
      <c r="B98" s="453"/>
      <c r="C98" s="426"/>
      <c r="D98" s="48">
        <f>SUM(D90:D97)</f>
        <v>9.9999999999999992E-2</v>
      </c>
      <c r="E98" s="140"/>
      <c r="F98" s="141">
        <f>SUM(F90:F97)</f>
        <v>0</v>
      </c>
      <c r="G98" s="140"/>
      <c r="H98" s="141">
        <f>SUM(H90:H97)</f>
        <v>0</v>
      </c>
      <c r="I98" s="140"/>
      <c r="J98" s="141">
        <f>SUM(J90:J97)</f>
        <v>0</v>
      </c>
      <c r="K98" s="140"/>
      <c r="L98" s="141">
        <f>SUM(L90:L97)</f>
        <v>0</v>
      </c>
      <c r="M98" s="140"/>
      <c r="N98" s="142">
        <f>SUM(N90:N97)</f>
        <v>0</v>
      </c>
      <c r="P98" s="126"/>
    </row>
    <row r="99" spans="1:16" ht="10.5" outlineLevel="1">
      <c r="A99" s="127" t="s">
        <v>290</v>
      </c>
      <c r="B99" s="442" t="s">
        <v>390</v>
      </c>
      <c r="C99" s="443"/>
      <c r="D99" s="48"/>
      <c r="E99" s="152"/>
      <c r="F99" s="143"/>
      <c r="G99" s="152"/>
      <c r="H99" s="143"/>
      <c r="I99" s="152"/>
      <c r="J99" s="143"/>
      <c r="K99" s="152"/>
      <c r="L99" s="143"/>
      <c r="M99" s="152"/>
      <c r="N99" s="144"/>
      <c r="P99" s="126"/>
    </row>
    <row r="100" spans="1:16" ht="10.5" outlineLevel="1">
      <c r="A100" s="153" t="s">
        <v>300</v>
      </c>
      <c r="B100" s="444" t="s">
        <v>239</v>
      </c>
      <c r="C100" s="445"/>
      <c r="D100" s="46">
        <v>0.01</v>
      </c>
      <c r="E100" s="133"/>
      <c r="F100" s="134">
        <f t="shared" ref="F100" si="28">$D100*E100*100</f>
        <v>0</v>
      </c>
      <c r="G100" s="133"/>
      <c r="H100" s="134">
        <f t="shared" ref="H100:H107" si="29">$D100*G100*100</f>
        <v>0</v>
      </c>
      <c r="I100" s="133"/>
      <c r="J100" s="134">
        <f t="shared" ref="J100:J107" si="30">$D100*I100*100</f>
        <v>0</v>
      </c>
      <c r="K100" s="133"/>
      <c r="L100" s="134">
        <f t="shared" ref="L100:L107" si="31">$D100*K100*100</f>
        <v>0</v>
      </c>
      <c r="M100" s="133"/>
      <c r="N100" s="135">
        <f t="shared" ref="N100:N107" si="32">$D100*M100*100</f>
        <v>0</v>
      </c>
      <c r="P100" s="126"/>
    </row>
    <row r="101" spans="1:16" ht="10.5" outlineLevel="1">
      <c r="A101" s="153" t="s">
        <v>301</v>
      </c>
      <c r="B101" s="444" t="s">
        <v>379</v>
      </c>
      <c r="C101" s="445"/>
      <c r="D101" s="46">
        <v>0.01</v>
      </c>
      <c r="E101" s="133"/>
      <c r="F101" s="134">
        <f>$D101*E101*100</f>
        <v>0</v>
      </c>
      <c r="G101" s="133"/>
      <c r="H101" s="134">
        <f t="shared" si="29"/>
        <v>0</v>
      </c>
      <c r="I101" s="133"/>
      <c r="J101" s="134">
        <f t="shared" si="30"/>
        <v>0</v>
      </c>
      <c r="K101" s="133"/>
      <c r="L101" s="134">
        <f t="shared" si="31"/>
        <v>0</v>
      </c>
      <c r="M101" s="133"/>
      <c r="N101" s="135">
        <f t="shared" si="32"/>
        <v>0</v>
      </c>
      <c r="P101" s="126"/>
    </row>
    <row r="102" spans="1:16" ht="10.5" outlineLevel="1">
      <c r="A102" s="153" t="s">
        <v>302</v>
      </c>
      <c r="B102" s="446" t="s">
        <v>380</v>
      </c>
      <c r="C102" s="447"/>
      <c r="D102" s="46">
        <v>0.02</v>
      </c>
      <c r="E102" s="133"/>
      <c r="F102" s="134">
        <f t="shared" ref="F102" si="33">$D102*E102*100</f>
        <v>0</v>
      </c>
      <c r="G102" s="133"/>
      <c r="H102" s="134">
        <f t="shared" si="29"/>
        <v>0</v>
      </c>
      <c r="I102" s="133"/>
      <c r="J102" s="134">
        <f t="shared" si="30"/>
        <v>0</v>
      </c>
      <c r="K102" s="133"/>
      <c r="L102" s="134">
        <f t="shared" si="31"/>
        <v>0</v>
      </c>
      <c r="M102" s="133"/>
      <c r="N102" s="135">
        <f t="shared" si="32"/>
        <v>0</v>
      </c>
      <c r="P102" s="126"/>
    </row>
    <row r="103" spans="1:16" ht="10.5" outlineLevel="1">
      <c r="A103" s="153" t="s">
        <v>303</v>
      </c>
      <c r="B103" s="446" t="s">
        <v>381</v>
      </c>
      <c r="C103" s="447"/>
      <c r="D103" s="46">
        <v>0.04</v>
      </c>
      <c r="E103" s="133"/>
      <c r="F103" s="134">
        <f>$D103*E103*100</f>
        <v>0</v>
      </c>
      <c r="G103" s="133"/>
      <c r="H103" s="134">
        <f t="shared" si="29"/>
        <v>0</v>
      </c>
      <c r="I103" s="133"/>
      <c r="J103" s="134">
        <f t="shared" si="30"/>
        <v>0</v>
      </c>
      <c r="K103" s="133"/>
      <c r="L103" s="134">
        <f t="shared" si="31"/>
        <v>0</v>
      </c>
      <c r="M103" s="133"/>
      <c r="N103" s="135">
        <f t="shared" si="32"/>
        <v>0</v>
      </c>
      <c r="P103" s="126"/>
    </row>
    <row r="104" spans="1:16" ht="10.4" customHeight="1" outlineLevel="1">
      <c r="A104" s="153" t="s">
        <v>304</v>
      </c>
      <c r="B104" s="444" t="s">
        <v>382</v>
      </c>
      <c r="C104" s="445"/>
      <c r="D104" s="46">
        <v>0</v>
      </c>
      <c r="E104" s="133"/>
      <c r="F104" s="134">
        <f>$D104*E104*100</f>
        <v>0</v>
      </c>
      <c r="G104" s="133"/>
      <c r="H104" s="134">
        <f t="shared" si="29"/>
        <v>0</v>
      </c>
      <c r="I104" s="133"/>
      <c r="J104" s="134">
        <f t="shared" si="30"/>
        <v>0</v>
      </c>
      <c r="K104" s="133"/>
      <c r="L104" s="134">
        <f t="shared" si="31"/>
        <v>0</v>
      </c>
      <c r="M104" s="133"/>
      <c r="N104" s="135">
        <f t="shared" si="32"/>
        <v>0</v>
      </c>
      <c r="P104" s="126"/>
    </row>
    <row r="105" spans="1:16" ht="10.5" customHeight="1" outlineLevel="1">
      <c r="A105" s="153" t="s">
        <v>305</v>
      </c>
      <c r="B105" s="444" t="s">
        <v>245</v>
      </c>
      <c r="C105" s="445"/>
      <c r="D105" s="46">
        <v>0.01</v>
      </c>
      <c r="E105" s="133"/>
      <c r="F105" s="134">
        <f t="shared" ref="F105:F107" si="34">$D105*E105*100</f>
        <v>0</v>
      </c>
      <c r="G105" s="133"/>
      <c r="H105" s="134">
        <f t="shared" si="29"/>
        <v>0</v>
      </c>
      <c r="I105" s="133"/>
      <c r="J105" s="134">
        <f t="shared" si="30"/>
        <v>0</v>
      </c>
      <c r="K105" s="133"/>
      <c r="L105" s="134">
        <f t="shared" si="31"/>
        <v>0</v>
      </c>
      <c r="M105" s="133"/>
      <c r="N105" s="135">
        <f t="shared" si="32"/>
        <v>0</v>
      </c>
      <c r="P105" s="126"/>
    </row>
    <row r="106" spans="1:16" ht="10.4" customHeight="1">
      <c r="A106" s="153" t="s">
        <v>306</v>
      </c>
      <c r="B106" s="444" t="s">
        <v>247</v>
      </c>
      <c r="C106" s="445"/>
      <c r="D106" s="46">
        <v>0</v>
      </c>
      <c r="E106" s="133"/>
      <c r="F106" s="134">
        <f t="shared" si="34"/>
        <v>0</v>
      </c>
      <c r="G106" s="133"/>
      <c r="H106" s="134">
        <f t="shared" si="29"/>
        <v>0</v>
      </c>
      <c r="I106" s="133"/>
      <c r="J106" s="134">
        <f t="shared" si="30"/>
        <v>0</v>
      </c>
      <c r="K106" s="133"/>
      <c r="L106" s="134">
        <f t="shared" si="31"/>
        <v>0</v>
      </c>
      <c r="M106" s="133"/>
      <c r="N106" s="135">
        <f t="shared" si="32"/>
        <v>0</v>
      </c>
      <c r="P106" s="145"/>
    </row>
    <row r="107" spans="1:16" ht="10.4" customHeight="1">
      <c r="A107" s="153" t="s">
        <v>391</v>
      </c>
      <c r="B107" s="451" t="s">
        <v>383</v>
      </c>
      <c r="C107" s="452"/>
      <c r="D107" s="46">
        <v>0.01</v>
      </c>
      <c r="E107" s="155"/>
      <c r="F107" s="134">
        <f t="shared" si="34"/>
        <v>0</v>
      </c>
      <c r="G107" s="155"/>
      <c r="H107" s="134">
        <f t="shared" si="29"/>
        <v>0</v>
      </c>
      <c r="I107" s="155"/>
      <c r="J107" s="134">
        <f t="shared" si="30"/>
        <v>0</v>
      </c>
      <c r="K107" s="155"/>
      <c r="L107" s="134">
        <f t="shared" si="31"/>
        <v>0</v>
      </c>
      <c r="M107" s="155"/>
      <c r="N107" s="135">
        <f t="shared" si="32"/>
        <v>0</v>
      </c>
      <c r="P107" s="145"/>
    </row>
    <row r="108" spans="1:16" ht="10.5" outlineLevel="1">
      <c r="A108" s="453" t="s">
        <v>307</v>
      </c>
      <c r="B108" s="453"/>
      <c r="C108" s="426"/>
      <c r="D108" s="48">
        <f>SUM(D100:D107)</f>
        <v>9.9999999999999992E-2</v>
      </c>
      <c r="E108" s="140"/>
      <c r="F108" s="141">
        <f>SUM(F100:F107)</f>
        <v>0</v>
      </c>
      <c r="G108" s="140"/>
      <c r="H108" s="141">
        <f>SUM(H100:H107)</f>
        <v>0</v>
      </c>
      <c r="I108" s="140"/>
      <c r="J108" s="141">
        <f>SUM(J100:J107)</f>
        <v>0</v>
      </c>
      <c r="K108" s="140"/>
      <c r="L108" s="141">
        <f>SUM(L100:L107)</f>
        <v>0</v>
      </c>
      <c r="M108" s="140"/>
      <c r="N108" s="142">
        <f>SUM(N100:N107)</f>
        <v>0</v>
      </c>
      <c r="P108" s="126"/>
    </row>
    <row r="109" spans="1:16" ht="11.25" customHeight="1">
      <c r="A109" s="440" t="s">
        <v>308</v>
      </c>
      <c r="B109" s="440"/>
      <c r="C109" s="441"/>
      <c r="D109" s="49">
        <f>SUM(D48,D58,D68,D78,D88,D98,D108)</f>
        <v>0.7</v>
      </c>
      <c r="E109" s="150"/>
      <c r="F109" s="50">
        <f>SUM(F48,F58,F68,F78)</f>
        <v>0</v>
      </c>
      <c r="G109" s="150"/>
      <c r="H109" s="50">
        <f>SUM(H48,H58,H68,H78)</f>
        <v>0</v>
      </c>
      <c r="I109" s="150"/>
      <c r="J109" s="50">
        <f>SUM(J48,J58,J68,J78)</f>
        <v>0</v>
      </c>
      <c r="K109" s="150"/>
      <c r="L109" s="50">
        <f>SUM(L48,L58,L68,L78)</f>
        <v>0</v>
      </c>
      <c r="M109" s="150"/>
      <c r="N109" s="51">
        <f>SUM(N48,,N58,N68,N78)</f>
        <v>0</v>
      </c>
      <c r="P109" s="126" t="str">
        <f t="shared" ref="P109:P112" si="35">IF(ISBLANK(B109),A109,B109)</f>
        <v>Total 2</v>
      </c>
    </row>
    <row r="110" spans="1:16" ht="12.75" customHeight="1">
      <c r="A110" s="455" t="s">
        <v>309</v>
      </c>
      <c r="B110" s="455"/>
      <c r="C110" s="456"/>
      <c r="D110" s="52">
        <f>D37+D109</f>
        <v>1</v>
      </c>
      <c r="E110" s="157"/>
      <c r="F110" s="53">
        <f>F37+F109</f>
        <v>0</v>
      </c>
      <c r="G110" s="157"/>
      <c r="H110" s="53">
        <f>H37+H109</f>
        <v>0</v>
      </c>
      <c r="I110" s="157"/>
      <c r="J110" s="53">
        <f>J37+J109</f>
        <v>0</v>
      </c>
      <c r="K110" s="157"/>
      <c r="L110" s="53">
        <f>L37+L109</f>
        <v>0</v>
      </c>
      <c r="M110" s="157"/>
      <c r="N110" s="54">
        <f>N37+N109</f>
        <v>0</v>
      </c>
      <c r="P110" s="126" t="str">
        <f t="shared" si="35"/>
        <v>Overall total 1 + 2</v>
      </c>
    </row>
    <row r="111" spans="1:16" ht="12.75" customHeight="1">
      <c r="A111" s="455" t="s">
        <v>310</v>
      </c>
      <c r="B111" s="455"/>
      <c r="C111" s="456"/>
      <c r="D111" s="158"/>
      <c r="E111" s="159"/>
      <c r="F111" s="55">
        <f>F110/1000</f>
        <v>0</v>
      </c>
      <c r="G111" s="159"/>
      <c r="H111" s="55">
        <f>H110/1000</f>
        <v>0</v>
      </c>
      <c r="I111" s="159"/>
      <c r="J111" s="55">
        <f>J110/1000</f>
        <v>0</v>
      </c>
      <c r="K111" s="159"/>
      <c r="L111" s="55">
        <f>L110/1000</f>
        <v>0</v>
      </c>
      <c r="M111" s="159"/>
      <c r="N111" s="56">
        <f>N110/1000</f>
        <v>0</v>
      </c>
      <c r="P111" s="126" t="str">
        <f t="shared" si="35"/>
        <v>Assessment in %</v>
      </c>
    </row>
    <row r="112" spans="1:16" ht="12.75" customHeight="1">
      <c r="A112" s="455" t="s">
        <v>311</v>
      </c>
      <c r="B112" s="455"/>
      <c r="C112" s="456"/>
      <c r="D112" s="160"/>
      <c r="E112" s="161"/>
      <c r="F112" s="162">
        <f>_xlfn.RANK.EQ(F111,F111:N111)</f>
        <v>1</v>
      </c>
      <c r="G112" s="162"/>
      <c r="H112" s="162">
        <f t="shared" ref="H112:N112" si="36">_xlfn.RANK.EQ(H111,H111:P111)</f>
        <v>1</v>
      </c>
      <c r="I112" s="162"/>
      <c r="J112" s="162">
        <f t="shared" si="36"/>
        <v>1</v>
      </c>
      <c r="K112" s="162"/>
      <c r="L112" s="162">
        <f t="shared" si="36"/>
        <v>1</v>
      </c>
      <c r="M112" s="162"/>
      <c r="N112" s="162">
        <f t="shared" si="36"/>
        <v>1</v>
      </c>
      <c r="P112" s="126" t="str">
        <f t="shared" si="35"/>
        <v>Ranking</v>
      </c>
    </row>
    <row r="113" spans="1:14" ht="10">
      <c r="E113" s="104"/>
      <c r="G113" s="104"/>
      <c r="I113" s="104"/>
      <c r="K113" s="104"/>
      <c r="M113" s="104"/>
    </row>
    <row r="114" spans="1:14" ht="22.5" customHeight="1">
      <c r="A114" s="417" t="s">
        <v>312</v>
      </c>
      <c r="B114" s="417"/>
      <c r="C114" s="417"/>
      <c r="D114" s="417"/>
      <c r="E114" s="417"/>
      <c r="F114" s="417"/>
      <c r="G114" s="417"/>
      <c r="H114" s="417"/>
      <c r="I114" s="417"/>
      <c r="J114" s="417"/>
      <c r="K114" s="417"/>
      <c r="L114" s="417"/>
      <c r="M114" s="417"/>
      <c r="N114" s="417"/>
    </row>
    <row r="115" spans="1:14" ht="37.75" customHeight="1">
      <c r="A115" s="457"/>
      <c r="B115" s="457"/>
      <c r="C115" s="457"/>
      <c r="E115" s="104"/>
      <c r="G115" s="104"/>
      <c r="I115" s="458"/>
      <c r="J115" s="458"/>
      <c r="K115" s="458"/>
      <c r="L115" s="458"/>
      <c r="M115" s="458"/>
      <c r="N115" s="458"/>
    </row>
    <row r="116" spans="1:14" ht="12" customHeight="1">
      <c r="B116" s="164"/>
      <c r="E116" s="104"/>
      <c r="G116" s="104"/>
      <c r="I116" s="454" t="s">
        <v>313</v>
      </c>
      <c r="J116" s="454"/>
      <c r="K116" s="454"/>
      <c r="L116" s="454"/>
      <c r="M116" s="454"/>
      <c r="N116" s="454"/>
    </row>
  </sheetData>
  <sheetProtection selectLockedCells="1"/>
  <mergeCells count="132">
    <mergeCell ref="I116:N116"/>
    <mergeCell ref="A109:C109"/>
    <mergeCell ref="A110:C110"/>
    <mergeCell ref="A111:C111"/>
    <mergeCell ref="A112:C112"/>
    <mergeCell ref="A114:N114"/>
    <mergeCell ref="A115:C115"/>
    <mergeCell ref="I115:N115"/>
    <mergeCell ref="B103:C103"/>
    <mergeCell ref="B104:C104"/>
    <mergeCell ref="B105:C105"/>
    <mergeCell ref="B106:C106"/>
    <mergeCell ref="B107:C107"/>
    <mergeCell ref="A108:C108"/>
    <mergeCell ref="B97:C97"/>
    <mergeCell ref="A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A1:J1"/>
    <mergeCell ref="L1:N1"/>
    <mergeCell ref="A2:B2"/>
    <mergeCell ref="C2:E2"/>
    <mergeCell ref="G2:H2"/>
    <mergeCell ref="M2:N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s>
  <conditionalFormatting sqref="D110">
    <cfRule type="cellIs" dxfId="0" priority="1" operator="notEqual">
      <formula>1</formula>
    </cfRule>
  </conditionalFormatting>
  <dataValidations count="1">
    <dataValidation type="decimal" allowBlank="1" showInputMessage="1" showErrorMessage="1" sqref="D32:D34 D40:D47 D12:D13 D16:D17 D20:D21 D28:D29 D24:D25 D90:D97 D80:D87 D50:D57 D70:D77 D60:D67 D100:D107" xr:uid="{847EABB7-24C0-4A86-BD58-2DD2A92A3C07}">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A9FBF-EA9C-4348-9C2A-DA8395CE4C30}">
  <sheetPr>
    <pageSetUpPr fitToPage="1"/>
  </sheetPr>
  <dimension ref="A2:E74"/>
  <sheetViews>
    <sheetView showGridLines="0" zoomScale="55" zoomScaleNormal="55" zoomScaleSheetLayoutView="100" workbookViewId="0">
      <selection activeCell="A23" sqref="A23:XFD23"/>
    </sheetView>
  </sheetViews>
  <sheetFormatPr defaultColWidth="11.453125" defaultRowHeight="12.5"/>
  <cols>
    <col min="1" max="1" width="9.6328125" style="215" customWidth="1"/>
    <col min="2" max="2" width="59.1796875" style="215" customWidth="1"/>
    <col min="3" max="3" width="9.1796875" style="215" bestFit="1" customWidth="1"/>
    <col min="4" max="4" width="51.08984375" style="215" customWidth="1"/>
    <col min="5" max="5" width="53.1796875" style="221" customWidth="1"/>
    <col min="6" max="6" width="12.36328125" style="215" customWidth="1"/>
    <col min="7" max="16384" width="11.453125" style="215"/>
  </cols>
  <sheetData>
    <row r="2" spans="1:5" s="167" customFormat="1" ht="41.5" customHeight="1">
      <c r="A2" s="165"/>
      <c r="B2" s="459" t="s">
        <v>314</v>
      </c>
      <c r="C2" s="460"/>
      <c r="D2" s="460"/>
      <c r="E2" s="166" t="s">
        <v>392</v>
      </c>
    </row>
    <row r="3" spans="1:5" s="167" customFormat="1" ht="13">
      <c r="A3" s="168"/>
      <c r="B3" s="169" t="s">
        <v>315</v>
      </c>
      <c r="C3" s="170" t="s">
        <v>316</v>
      </c>
      <c r="D3" s="171" t="s">
        <v>317</v>
      </c>
      <c r="E3" s="172" t="s">
        <v>318</v>
      </c>
    </row>
    <row r="4" spans="1:5" s="177" customFormat="1" ht="13">
      <c r="A4" s="173" t="s">
        <v>189</v>
      </c>
      <c r="B4" s="174" t="s">
        <v>319</v>
      </c>
      <c r="C4" s="175"/>
      <c r="D4" s="175"/>
      <c r="E4" s="176"/>
    </row>
    <row r="5" spans="1:5" s="177" customFormat="1" ht="13">
      <c r="A5" s="178" t="s">
        <v>190</v>
      </c>
      <c r="B5" s="179" t="s">
        <v>191</v>
      </c>
      <c r="C5" s="180"/>
      <c r="D5" s="180"/>
      <c r="E5" s="181"/>
    </row>
    <row r="6" spans="1:5" s="177" customFormat="1" ht="37.5">
      <c r="A6" s="182" t="s">
        <v>192</v>
      </c>
      <c r="B6" s="183" t="s">
        <v>193</v>
      </c>
      <c r="C6" s="184">
        <v>10</v>
      </c>
      <c r="D6" s="185" t="s">
        <v>393</v>
      </c>
      <c r="E6" s="186" t="s">
        <v>394</v>
      </c>
    </row>
    <row r="7" spans="1:5" s="177" customFormat="1" ht="13">
      <c r="A7" s="178" t="s">
        <v>196</v>
      </c>
      <c r="B7" s="187" t="s">
        <v>197</v>
      </c>
      <c r="C7" s="184"/>
      <c r="D7" s="185"/>
      <c r="E7" s="186"/>
    </row>
    <row r="8" spans="1:5" s="177" customFormat="1" ht="37.5">
      <c r="A8" s="182" t="s">
        <v>198</v>
      </c>
      <c r="B8" s="188" t="s">
        <v>377</v>
      </c>
      <c r="C8" s="184">
        <v>8</v>
      </c>
      <c r="D8" s="189" t="s">
        <v>377</v>
      </c>
      <c r="E8" s="186" t="s">
        <v>395</v>
      </c>
    </row>
    <row r="9" spans="1:5" s="177" customFormat="1" ht="13">
      <c r="A9" s="182" t="s">
        <v>342</v>
      </c>
      <c r="B9" s="187" t="s">
        <v>203</v>
      </c>
      <c r="C9" s="184"/>
      <c r="D9" s="189"/>
      <c r="E9" s="186"/>
    </row>
    <row r="10" spans="1:5" s="177" customFormat="1" ht="25">
      <c r="A10" s="182" t="s">
        <v>343</v>
      </c>
      <c r="B10" s="188" t="s">
        <v>205</v>
      </c>
      <c r="C10" s="184">
        <v>6</v>
      </c>
      <c r="D10" s="189" t="s">
        <v>205</v>
      </c>
      <c r="E10" s="186" t="s">
        <v>396</v>
      </c>
    </row>
    <row r="11" spans="1:5" s="177" customFormat="1">
      <c r="A11" s="182"/>
      <c r="B11" s="188"/>
      <c r="C11" s="184"/>
      <c r="D11" s="189"/>
      <c r="E11" s="186"/>
    </row>
    <row r="12" spans="1:5" s="177" customFormat="1" ht="13">
      <c r="A12" s="190" t="s">
        <v>209</v>
      </c>
      <c r="B12" s="191" t="s">
        <v>210</v>
      </c>
      <c r="C12" s="184"/>
      <c r="D12" s="185"/>
      <c r="E12" s="186"/>
    </row>
    <row r="13" spans="1:5" s="177" customFormat="1" ht="25">
      <c r="A13" s="192" t="s">
        <v>211</v>
      </c>
      <c r="B13" s="193" t="s">
        <v>397</v>
      </c>
      <c r="C13" s="184">
        <v>6</v>
      </c>
      <c r="D13" s="189" t="s">
        <v>397</v>
      </c>
      <c r="E13" s="186" t="s">
        <v>398</v>
      </c>
    </row>
    <row r="14" spans="1:5" s="167" customFormat="1" ht="13">
      <c r="A14" s="461" t="s">
        <v>234</v>
      </c>
      <c r="B14" s="462"/>
      <c r="C14" s="194">
        <f>SUM(C6:C13)</f>
        <v>30</v>
      </c>
      <c r="D14" s="195"/>
      <c r="E14" s="196"/>
    </row>
    <row r="15" spans="1:5" s="167" customFormat="1" ht="13">
      <c r="A15" s="197">
        <v>2</v>
      </c>
      <c r="B15" s="198" t="s">
        <v>321</v>
      </c>
      <c r="C15" s="184"/>
      <c r="D15" s="199"/>
      <c r="E15" s="200"/>
    </row>
    <row r="16" spans="1:5" s="167" customFormat="1" ht="13">
      <c r="A16" s="197" t="s">
        <v>237</v>
      </c>
      <c r="B16" s="198" t="s">
        <v>399</v>
      </c>
      <c r="C16" s="201"/>
      <c r="D16" s="199"/>
      <c r="E16" s="202"/>
    </row>
    <row r="17" spans="1:5" s="167" customFormat="1" ht="23" customHeight="1">
      <c r="A17" s="197" t="s">
        <v>238</v>
      </c>
      <c r="B17" s="193" t="s">
        <v>322</v>
      </c>
      <c r="C17" s="184">
        <v>1</v>
      </c>
      <c r="D17" s="184" t="s">
        <v>400</v>
      </c>
      <c r="E17" s="203" t="s">
        <v>401</v>
      </c>
    </row>
    <row r="18" spans="1:5" s="167" customFormat="1" ht="37.5" customHeight="1">
      <c r="A18" s="197" t="s">
        <v>240</v>
      </c>
      <c r="B18" s="193" t="s">
        <v>323</v>
      </c>
      <c r="C18" s="184">
        <v>1</v>
      </c>
      <c r="D18" s="184" t="s">
        <v>400</v>
      </c>
      <c r="E18" s="186" t="s">
        <v>402</v>
      </c>
    </row>
    <row r="19" spans="1:5" s="167" customFormat="1" ht="28" customHeight="1">
      <c r="A19" s="197" t="s">
        <v>241</v>
      </c>
      <c r="B19" s="193" t="s">
        <v>324</v>
      </c>
      <c r="C19" s="184">
        <v>2</v>
      </c>
      <c r="D19" s="184" t="s">
        <v>400</v>
      </c>
      <c r="E19" s="204" t="s">
        <v>403</v>
      </c>
    </row>
    <row r="20" spans="1:5" s="167" customFormat="1" ht="28.5" customHeight="1">
      <c r="A20" s="197" t="s">
        <v>242</v>
      </c>
      <c r="B20" s="193" t="s">
        <v>404</v>
      </c>
      <c r="C20" s="184">
        <v>4</v>
      </c>
      <c r="D20" s="184" t="s">
        <v>400</v>
      </c>
      <c r="E20" s="204" t="s">
        <v>405</v>
      </c>
    </row>
    <row r="21" spans="1:5" s="167" customFormat="1" ht="28.5" customHeight="1">
      <c r="A21" s="197" t="s">
        <v>243</v>
      </c>
      <c r="B21" s="193" t="s">
        <v>406</v>
      </c>
      <c r="C21" s="184">
        <v>3</v>
      </c>
      <c r="D21" s="184" t="s">
        <v>400</v>
      </c>
      <c r="E21" s="204" t="s">
        <v>407</v>
      </c>
    </row>
    <row r="22" spans="1:5" s="167" customFormat="1" ht="28.5" customHeight="1">
      <c r="A22" s="197" t="s">
        <v>244</v>
      </c>
      <c r="B22" s="193" t="s">
        <v>408</v>
      </c>
      <c r="C22" s="184" t="s">
        <v>189</v>
      </c>
      <c r="D22" s="184" t="s">
        <v>400</v>
      </c>
      <c r="E22" s="204" t="s">
        <v>409</v>
      </c>
    </row>
    <row r="23" spans="1:5" s="167" customFormat="1" ht="68.400000000000006" customHeight="1">
      <c r="A23" s="197" t="s">
        <v>248</v>
      </c>
      <c r="B23" s="193" t="s">
        <v>410</v>
      </c>
      <c r="C23" s="184">
        <v>1</v>
      </c>
      <c r="D23" s="184" t="s">
        <v>400</v>
      </c>
      <c r="E23" s="204" t="s">
        <v>411</v>
      </c>
    </row>
    <row r="24" spans="1:5" s="167" customFormat="1" ht="19" customHeight="1">
      <c r="A24" s="197" t="s">
        <v>249</v>
      </c>
      <c r="B24" s="205"/>
      <c r="C24" s="206">
        <f>C17+C18+C19+C20+C21+C22+C23</f>
        <v>13</v>
      </c>
      <c r="D24" s="184"/>
      <c r="E24" s="204"/>
    </row>
    <row r="25" spans="1:5" s="167" customFormat="1" ht="13">
      <c r="A25" s="207" t="s">
        <v>325</v>
      </c>
      <c r="B25" s="208" t="s">
        <v>412</v>
      </c>
      <c r="C25" s="184"/>
      <c r="D25" s="184"/>
      <c r="E25" s="186"/>
    </row>
    <row r="26" spans="1:5" s="167" customFormat="1" ht="12.65" customHeight="1">
      <c r="A26" s="197" t="s">
        <v>251</v>
      </c>
      <c r="B26" s="193" t="s">
        <v>322</v>
      </c>
      <c r="C26" s="184">
        <v>1</v>
      </c>
      <c r="D26" s="184" t="s">
        <v>400</v>
      </c>
      <c r="E26" s="203" t="s">
        <v>401</v>
      </c>
    </row>
    <row r="27" spans="1:5" s="167" customFormat="1" ht="25">
      <c r="A27" s="197" t="s">
        <v>252</v>
      </c>
      <c r="B27" s="193" t="s">
        <v>323</v>
      </c>
      <c r="C27" s="184">
        <v>1</v>
      </c>
      <c r="D27" s="184" t="s">
        <v>400</v>
      </c>
      <c r="E27" s="186" t="s">
        <v>413</v>
      </c>
    </row>
    <row r="28" spans="1:5" s="167" customFormat="1" ht="37.5">
      <c r="A28" s="197" t="s">
        <v>253</v>
      </c>
      <c r="B28" s="193" t="s">
        <v>324</v>
      </c>
      <c r="C28" s="184">
        <v>2</v>
      </c>
      <c r="D28" s="184" t="s">
        <v>400</v>
      </c>
      <c r="E28" s="204" t="s">
        <v>414</v>
      </c>
    </row>
    <row r="29" spans="1:5" s="167" customFormat="1" ht="43.75" customHeight="1">
      <c r="A29" s="197" t="s">
        <v>254</v>
      </c>
      <c r="B29" s="193" t="s">
        <v>404</v>
      </c>
      <c r="C29" s="184">
        <v>3</v>
      </c>
      <c r="D29" s="184" t="s">
        <v>400</v>
      </c>
      <c r="E29" s="204" t="s">
        <v>415</v>
      </c>
    </row>
    <row r="30" spans="1:5" s="167" customFormat="1" ht="42.65" customHeight="1">
      <c r="A30" s="197" t="s">
        <v>256</v>
      </c>
      <c r="B30" s="193" t="s">
        <v>408</v>
      </c>
      <c r="C30" s="184">
        <v>1</v>
      </c>
      <c r="D30" s="184" t="s">
        <v>400</v>
      </c>
      <c r="E30" s="204" t="s">
        <v>409</v>
      </c>
    </row>
    <row r="31" spans="1:5" s="167" customFormat="1" ht="33" customHeight="1">
      <c r="A31" s="197" t="s">
        <v>258</v>
      </c>
      <c r="B31" s="193" t="s">
        <v>410</v>
      </c>
      <c r="C31" s="184">
        <v>1</v>
      </c>
      <c r="D31" s="184" t="s">
        <v>400</v>
      </c>
      <c r="E31" s="204" t="s">
        <v>416</v>
      </c>
    </row>
    <row r="32" spans="1:5" s="167" customFormat="1" ht="13">
      <c r="A32" s="207" t="s">
        <v>259</v>
      </c>
      <c r="B32" s="205"/>
      <c r="C32" s="209">
        <f>SUM(C26:C31)</f>
        <v>9</v>
      </c>
      <c r="D32" s="184"/>
      <c r="E32" s="186"/>
    </row>
    <row r="33" spans="1:5" s="167" customFormat="1" ht="13">
      <c r="A33" s="207" t="s">
        <v>260</v>
      </c>
      <c r="B33" s="208" t="s">
        <v>417</v>
      </c>
      <c r="C33" s="184"/>
      <c r="D33" s="184"/>
      <c r="E33" s="186"/>
    </row>
    <row r="34" spans="1:5" s="167" customFormat="1" ht="19" customHeight="1">
      <c r="A34" s="207" t="s">
        <v>261</v>
      </c>
      <c r="B34" s="193" t="s">
        <v>322</v>
      </c>
      <c r="C34" s="184">
        <v>1</v>
      </c>
      <c r="D34" s="184" t="s">
        <v>400</v>
      </c>
      <c r="E34" s="203" t="s">
        <v>401</v>
      </c>
    </row>
    <row r="35" spans="1:5" s="167" customFormat="1" ht="25">
      <c r="A35" s="207" t="s">
        <v>262</v>
      </c>
      <c r="B35" s="193" t="s">
        <v>323</v>
      </c>
      <c r="C35" s="184">
        <v>1</v>
      </c>
      <c r="D35" s="184" t="s">
        <v>400</v>
      </c>
      <c r="E35" s="186" t="s">
        <v>402</v>
      </c>
    </row>
    <row r="36" spans="1:5" s="167" customFormat="1" ht="37.5">
      <c r="A36" s="207" t="s">
        <v>263</v>
      </c>
      <c r="B36" s="193" t="s">
        <v>324</v>
      </c>
      <c r="C36" s="184">
        <v>2</v>
      </c>
      <c r="D36" s="184" t="s">
        <v>400</v>
      </c>
      <c r="E36" s="204" t="s">
        <v>418</v>
      </c>
    </row>
    <row r="37" spans="1:5" s="167" customFormat="1" ht="25">
      <c r="A37" s="207" t="s">
        <v>264</v>
      </c>
      <c r="B37" s="193" t="s">
        <v>404</v>
      </c>
      <c r="C37" s="184">
        <v>2</v>
      </c>
      <c r="D37" s="184" t="s">
        <v>400</v>
      </c>
      <c r="E37" s="204" t="s">
        <v>415</v>
      </c>
    </row>
    <row r="38" spans="1:5" s="167" customFormat="1" ht="25">
      <c r="A38" s="197" t="s">
        <v>266</v>
      </c>
      <c r="B38" s="193" t="s">
        <v>408</v>
      </c>
      <c r="C38" s="184">
        <v>1</v>
      </c>
      <c r="D38" s="184" t="s">
        <v>400</v>
      </c>
      <c r="E38" s="204" t="s">
        <v>409</v>
      </c>
    </row>
    <row r="39" spans="1:5" s="167" customFormat="1" ht="25">
      <c r="A39" s="207" t="s">
        <v>268</v>
      </c>
      <c r="B39" s="193" t="s">
        <v>410</v>
      </c>
      <c r="C39" s="184">
        <v>1</v>
      </c>
      <c r="D39" s="184" t="s">
        <v>400</v>
      </c>
      <c r="E39" s="204" t="s">
        <v>416</v>
      </c>
    </row>
    <row r="40" spans="1:5" s="167" customFormat="1" ht="13">
      <c r="A40" s="207" t="s">
        <v>269</v>
      </c>
      <c r="B40" s="205"/>
      <c r="C40" s="209">
        <f>SUM(C34:C39)</f>
        <v>8</v>
      </c>
      <c r="D40" s="184"/>
      <c r="E40" s="186"/>
    </row>
    <row r="41" spans="1:5" s="167" customFormat="1" ht="13">
      <c r="A41" s="207" t="s">
        <v>270</v>
      </c>
      <c r="B41" s="210" t="s">
        <v>419</v>
      </c>
      <c r="C41" s="184"/>
      <c r="D41" s="184"/>
      <c r="E41" s="186"/>
    </row>
    <row r="42" spans="1:5" s="167" customFormat="1">
      <c r="A42" s="207" t="s">
        <v>271</v>
      </c>
      <c r="B42" s="193" t="s">
        <v>322</v>
      </c>
      <c r="C42" s="184">
        <v>1</v>
      </c>
      <c r="D42" s="184" t="s">
        <v>400</v>
      </c>
      <c r="E42" s="203" t="s">
        <v>401</v>
      </c>
    </row>
    <row r="43" spans="1:5" s="167" customFormat="1" ht="13" customHeight="1">
      <c r="A43" s="207" t="s">
        <v>272</v>
      </c>
      <c r="B43" s="193" t="s">
        <v>323</v>
      </c>
      <c r="C43" s="211">
        <v>1</v>
      </c>
      <c r="D43" s="184" t="s">
        <v>400</v>
      </c>
      <c r="E43" s="186" t="s">
        <v>402</v>
      </c>
    </row>
    <row r="44" spans="1:5" s="167" customFormat="1" ht="30" customHeight="1">
      <c r="A44" s="207" t="s">
        <v>273</v>
      </c>
      <c r="B44" s="193" t="s">
        <v>324</v>
      </c>
      <c r="C44" s="211">
        <v>2</v>
      </c>
      <c r="D44" s="184" t="s">
        <v>400</v>
      </c>
      <c r="E44" s="204" t="s">
        <v>403</v>
      </c>
    </row>
    <row r="45" spans="1:5" s="167" customFormat="1" ht="29.5" customHeight="1">
      <c r="A45" s="207" t="s">
        <v>274</v>
      </c>
      <c r="B45" s="193" t="s">
        <v>404</v>
      </c>
      <c r="C45" s="211">
        <v>4</v>
      </c>
      <c r="D45" s="184" t="s">
        <v>400</v>
      </c>
      <c r="E45" s="204" t="s">
        <v>420</v>
      </c>
    </row>
    <row r="46" spans="1:5" s="167" customFormat="1" ht="29.5" customHeight="1">
      <c r="A46" s="197" t="s">
        <v>276</v>
      </c>
      <c r="B46" s="193" t="s">
        <v>408</v>
      </c>
      <c r="C46" s="211">
        <v>1</v>
      </c>
      <c r="D46" s="184" t="s">
        <v>400</v>
      </c>
      <c r="E46" s="204" t="s">
        <v>409</v>
      </c>
    </row>
    <row r="47" spans="1:5" s="167" customFormat="1" ht="25">
      <c r="A47" s="207" t="s">
        <v>278</v>
      </c>
      <c r="B47" s="193" t="s">
        <v>410</v>
      </c>
      <c r="C47" s="184">
        <v>1</v>
      </c>
      <c r="D47" s="184" t="s">
        <v>400</v>
      </c>
      <c r="E47" s="204" t="s">
        <v>416</v>
      </c>
    </row>
    <row r="48" spans="1:5" s="167" customFormat="1" ht="13">
      <c r="A48" s="207" t="s">
        <v>279</v>
      </c>
      <c r="B48" s="205"/>
      <c r="C48" s="209">
        <f>SUM(C42:C47)</f>
        <v>10</v>
      </c>
      <c r="D48" s="184"/>
      <c r="E48" s="186"/>
    </row>
    <row r="49" spans="1:5" s="167" customFormat="1" ht="13">
      <c r="A49" s="207" t="s">
        <v>280</v>
      </c>
      <c r="B49" s="212" t="s">
        <v>421</v>
      </c>
      <c r="C49" s="184"/>
      <c r="D49" s="184"/>
      <c r="E49" s="186"/>
    </row>
    <row r="50" spans="1:5" s="167" customFormat="1">
      <c r="A50" s="207" t="s">
        <v>281</v>
      </c>
      <c r="B50" s="193" t="s">
        <v>322</v>
      </c>
      <c r="C50" s="184">
        <v>1</v>
      </c>
      <c r="D50" s="184" t="s">
        <v>400</v>
      </c>
      <c r="E50" s="203" t="s">
        <v>401</v>
      </c>
    </row>
    <row r="51" spans="1:5" s="167" customFormat="1" ht="25">
      <c r="A51" s="207" t="s">
        <v>282</v>
      </c>
      <c r="B51" s="193" t="s">
        <v>323</v>
      </c>
      <c r="C51" s="211">
        <v>1</v>
      </c>
      <c r="D51" s="184" t="s">
        <v>400</v>
      </c>
      <c r="E51" s="186" t="s">
        <v>402</v>
      </c>
    </row>
    <row r="52" spans="1:5" s="167" customFormat="1" ht="37.5">
      <c r="A52" s="207" t="s">
        <v>283</v>
      </c>
      <c r="B52" s="193" t="s">
        <v>324</v>
      </c>
      <c r="C52" s="211">
        <v>2</v>
      </c>
      <c r="D52" s="184" t="s">
        <v>400</v>
      </c>
      <c r="E52" s="204" t="s">
        <v>403</v>
      </c>
    </row>
    <row r="53" spans="1:5" s="167" customFormat="1" ht="25">
      <c r="A53" s="207" t="s">
        <v>284</v>
      </c>
      <c r="B53" s="193" t="s">
        <v>404</v>
      </c>
      <c r="C53" s="211">
        <v>4</v>
      </c>
      <c r="D53" s="184" t="s">
        <v>400</v>
      </c>
      <c r="E53" s="204" t="s">
        <v>420</v>
      </c>
    </row>
    <row r="54" spans="1:5" s="167" customFormat="1" ht="25">
      <c r="A54" s="197" t="s">
        <v>286</v>
      </c>
      <c r="B54" s="193" t="s">
        <v>408</v>
      </c>
      <c r="C54" s="211">
        <v>1</v>
      </c>
      <c r="D54" s="184" t="s">
        <v>400</v>
      </c>
      <c r="E54" s="204" t="s">
        <v>409</v>
      </c>
    </row>
    <row r="55" spans="1:5" s="167" customFormat="1" ht="25">
      <c r="A55" s="207" t="s">
        <v>288</v>
      </c>
      <c r="B55" s="193" t="s">
        <v>410</v>
      </c>
      <c r="C55" s="184">
        <v>1</v>
      </c>
      <c r="D55" s="184" t="s">
        <v>400</v>
      </c>
      <c r="E55" s="204" t="s">
        <v>416</v>
      </c>
    </row>
    <row r="56" spans="1:5" s="167" customFormat="1" ht="13">
      <c r="A56" s="207" t="s">
        <v>289</v>
      </c>
      <c r="B56" s="205"/>
      <c r="C56" s="209">
        <f>SUM(C50:C55)</f>
        <v>10</v>
      </c>
      <c r="D56" s="184"/>
      <c r="E56" s="186"/>
    </row>
    <row r="57" spans="1:5" s="167" customFormat="1" ht="13">
      <c r="A57" s="207" t="s">
        <v>290</v>
      </c>
      <c r="B57" s="208" t="s">
        <v>422</v>
      </c>
      <c r="C57" s="184"/>
      <c r="D57" s="184"/>
      <c r="E57" s="186"/>
    </row>
    <row r="58" spans="1:5" s="167" customFormat="1">
      <c r="A58" s="207" t="s">
        <v>291</v>
      </c>
      <c r="B58" s="193" t="s">
        <v>322</v>
      </c>
      <c r="C58" s="184">
        <v>1</v>
      </c>
      <c r="D58" s="184" t="s">
        <v>400</v>
      </c>
      <c r="E58" s="203" t="s">
        <v>401</v>
      </c>
    </row>
    <row r="59" spans="1:5" s="167" customFormat="1" ht="25">
      <c r="A59" s="207" t="s">
        <v>292</v>
      </c>
      <c r="B59" s="193" t="s">
        <v>323</v>
      </c>
      <c r="C59" s="211">
        <v>1</v>
      </c>
      <c r="D59" s="184" t="s">
        <v>400</v>
      </c>
      <c r="E59" s="186" t="s">
        <v>402</v>
      </c>
    </row>
    <row r="60" spans="1:5" s="213" customFormat="1" ht="37.5">
      <c r="A60" s="207" t="s">
        <v>293</v>
      </c>
      <c r="B60" s="193" t="s">
        <v>324</v>
      </c>
      <c r="C60" s="211">
        <v>2</v>
      </c>
      <c r="D60" s="184" t="s">
        <v>400</v>
      </c>
      <c r="E60" s="204" t="s">
        <v>403</v>
      </c>
    </row>
    <row r="61" spans="1:5" s="213" customFormat="1" ht="25">
      <c r="A61" s="207" t="s">
        <v>294</v>
      </c>
      <c r="B61" s="193" t="s">
        <v>404</v>
      </c>
      <c r="C61" s="211">
        <v>4</v>
      </c>
      <c r="D61" s="184" t="s">
        <v>400</v>
      </c>
      <c r="E61" s="204" t="s">
        <v>420</v>
      </c>
    </row>
    <row r="62" spans="1:5" s="213" customFormat="1" ht="25">
      <c r="A62" s="197" t="s">
        <v>296</v>
      </c>
      <c r="B62" s="193" t="s">
        <v>408</v>
      </c>
      <c r="C62" s="211">
        <v>1</v>
      </c>
      <c r="D62" s="184"/>
      <c r="E62" s="204" t="s">
        <v>409</v>
      </c>
    </row>
    <row r="63" spans="1:5" s="213" customFormat="1" ht="25">
      <c r="A63" s="207" t="s">
        <v>389</v>
      </c>
      <c r="B63" s="193" t="s">
        <v>410</v>
      </c>
      <c r="C63" s="184">
        <v>1</v>
      </c>
      <c r="D63" s="184" t="s">
        <v>400</v>
      </c>
      <c r="E63" s="204" t="s">
        <v>416</v>
      </c>
    </row>
    <row r="64" spans="1:5" ht="13">
      <c r="A64" s="214" t="s">
        <v>298</v>
      </c>
      <c r="B64" s="167"/>
      <c r="C64" s="209">
        <f>SUM(C58:C63)</f>
        <v>10</v>
      </c>
      <c r="D64" s="184"/>
      <c r="E64" s="185"/>
    </row>
    <row r="65" spans="1:5" ht="13">
      <c r="A65" s="207" t="s">
        <v>299</v>
      </c>
      <c r="B65" s="208" t="s">
        <v>423</v>
      </c>
      <c r="C65" s="184"/>
      <c r="D65" s="184"/>
      <c r="E65" s="186"/>
    </row>
    <row r="66" spans="1:5">
      <c r="A66" s="207" t="s">
        <v>300</v>
      </c>
      <c r="B66" s="193" t="s">
        <v>322</v>
      </c>
      <c r="C66" s="184">
        <v>1</v>
      </c>
      <c r="D66" s="184" t="s">
        <v>400</v>
      </c>
      <c r="E66" s="203" t="s">
        <v>401</v>
      </c>
    </row>
    <row r="67" spans="1:5" ht="25">
      <c r="A67" s="207" t="s">
        <v>301</v>
      </c>
      <c r="B67" s="193" t="s">
        <v>323</v>
      </c>
      <c r="C67" s="211">
        <v>1</v>
      </c>
      <c r="D67" s="184" t="s">
        <v>400</v>
      </c>
      <c r="E67" s="186" t="s">
        <v>402</v>
      </c>
    </row>
    <row r="68" spans="1:5" ht="37.5">
      <c r="A68" s="207" t="s">
        <v>302</v>
      </c>
      <c r="B68" s="193" t="s">
        <v>324</v>
      </c>
      <c r="C68" s="211">
        <v>2</v>
      </c>
      <c r="D68" s="184" t="s">
        <v>400</v>
      </c>
      <c r="E68" s="204" t="s">
        <v>403</v>
      </c>
    </row>
    <row r="69" spans="1:5" ht="27" customHeight="1">
      <c r="A69" s="207" t="s">
        <v>303</v>
      </c>
      <c r="B69" s="193" t="s">
        <v>404</v>
      </c>
      <c r="C69" s="211">
        <v>4</v>
      </c>
      <c r="D69" s="184" t="s">
        <v>400</v>
      </c>
      <c r="E69" s="204" t="s">
        <v>420</v>
      </c>
    </row>
    <row r="70" spans="1:5" ht="27" customHeight="1">
      <c r="A70" s="197" t="s">
        <v>305</v>
      </c>
      <c r="B70" s="193" t="s">
        <v>408</v>
      </c>
      <c r="C70" s="211">
        <v>1</v>
      </c>
      <c r="D70" s="184" t="s">
        <v>400</v>
      </c>
      <c r="E70" s="204" t="s">
        <v>409</v>
      </c>
    </row>
    <row r="71" spans="1:5" ht="25">
      <c r="A71" s="207" t="s">
        <v>391</v>
      </c>
      <c r="B71" s="193" t="s">
        <v>410</v>
      </c>
      <c r="C71" s="184">
        <v>1</v>
      </c>
      <c r="D71" s="184" t="s">
        <v>400</v>
      </c>
      <c r="E71" s="204" t="s">
        <v>416</v>
      </c>
    </row>
    <row r="72" spans="1:5" ht="13">
      <c r="A72" s="214" t="s">
        <v>307</v>
      </c>
      <c r="B72" s="167"/>
      <c r="C72" s="209">
        <f>SUM(C66:C71)</f>
        <v>10</v>
      </c>
      <c r="D72" s="184"/>
      <c r="E72" s="185"/>
    </row>
    <row r="73" spans="1:5" ht="13">
      <c r="A73" s="216" t="s">
        <v>308</v>
      </c>
      <c r="B73" s="195"/>
      <c r="C73" s="217">
        <f>SUM(C24,C32,C40,C48,C56,C64,C72)</f>
        <v>70</v>
      </c>
      <c r="D73" s="463"/>
      <c r="E73" s="464"/>
    </row>
    <row r="74" spans="1:5" ht="13">
      <c r="A74" s="218" t="s">
        <v>326</v>
      </c>
      <c r="B74" s="219"/>
      <c r="C74" s="220">
        <f>SUM(C14,C73)</f>
        <v>100</v>
      </c>
      <c r="D74" s="465"/>
      <c r="E74" s="466"/>
    </row>
  </sheetData>
  <mergeCells count="4">
    <mergeCell ref="B2:D2"/>
    <mergeCell ref="A14:B14"/>
    <mergeCell ref="D73:E73"/>
    <mergeCell ref="D74:E74"/>
  </mergeCells>
  <printOptions horizontalCentered="1"/>
  <pageMargins left="0.70866141732283472" right="0.70866141732283472" top="0.98425196850393704" bottom="0.78740157480314965" header="0.31496062992125984" footer="0.31496062992125984"/>
  <pageSetup paperSize="9" scale="73" orientation="landscape" r:id="rId1"/>
  <headerFooter alignWithMargins="0">
    <oddHeader>&amp;L&amp;"Cambria,Standard"&amp;9Scoring of Technical Evaluation, Energy audits and energy efficiency project development in selected industries
Energy Efficiency in Companies Project No. 14.2517.2-001.00, GIZ Ukraine</oddHead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53125" defaultRowHeight="14.5"/>
  <cols>
    <col min="1" max="1" width="8.453125" style="3" customWidth="1"/>
    <col min="2" max="2" width="77" style="3" customWidth="1"/>
    <col min="3" max="16384" width="11.453125" style="3"/>
  </cols>
  <sheetData>
    <row r="1" spans="1:6" ht="15.5">
      <c r="A1" s="2" t="s">
        <v>23</v>
      </c>
      <c r="B1" s="8"/>
      <c r="C1" s="8"/>
      <c r="D1" s="8"/>
      <c r="E1" s="8"/>
      <c r="F1" s="8"/>
    </row>
    <row r="2" spans="1:6">
      <c r="A2" s="4" t="s">
        <v>24</v>
      </c>
      <c r="B2" s="8"/>
      <c r="C2" s="8"/>
      <c r="D2" s="8"/>
      <c r="E2" s="8"/>
      <c r="F2" s="8"/>
    </row>
    <row r="3" spans="1:6">
      <c r="A3" s="8"/>
      <c r="B3" s="5" t="s">
        <v>25</v>
      </c>
      <c r="C3" s="8"/>
      <c r="D3" s="8"/>
      <c r="E3" s="8"/>
      <c r="F3" s="8"/>
    </row>
    <row r="4" spans="1:6">
      <c r="A4" s="4" t="s">
        <v>26</v>
      </c>
      <c r="B4" s="8"/>
      <c r="C4" s="8"/>
      <c r="D4" s="8"/>
      <c r="E4" s="8"/>
      <c r="F4" s="8"/>
    </row>
    <row r="5" spans="1:6" ht="38.5">
      <c r="A5" s="8"/>
      <c r="B5" s="5" t="s">
        <v>27</v>
      </c>
      <c r="C5" s="8"/>
      <c r="D5" s="8"/>
      <c r="E5" s="8"/>
      <c r="F5" s="8"/>
    </row>
    <row r="6" spans="1:6">
      <c r="A6" s="4" t="s">
        <v>28</v>
      </c>
      <c r="B6" s="5"/>
      <c r="C6" s="8"/>
      <c r="D6" s="8"/>
      <c r="E6" s="8"/>
      <c r="F6" s="8"/>
    </row>
    <row r="7" spans="1:6" ht="51">
      <c r="A7" s="4"/>
      <c r="B7" s="5" t="s">
        <v>29</v>
      </c>
      <c r="C7" s="8"/>
      <c r="D7" s="8"/>
      <c r="E7" s="8"/>
      <c r="F7" s="8"/>
    </row>
    <row r="8" spans="1:6">
      <c r="A8" s="4" t="s">
        <v>30</v>
      </c>
      <c r="B8" s="5"/>
      <c r="C8" s="8"/>
      <c r="D8" s="8"/>
      <c r="E8" s="8"/>
      <c r="F8" s="8"/>
    </row>
    <row r="9" spans="1:6" ht="26">
      <c r="A9" s="8"/>
      <c r="B9" s="5" t="s">
        <v>31</v>
      </c>
      <c r="C9" s="8"/>
      <c r="D9" s="8"/>
      <c r="E9" s="8"/>
      <c r="F9" s="8"/>
    </row>
    <row r="10" spans="1:6">
      <c r="A10" s="4" t="s">
        <v>32</v>
      </c>
      <c r="B10" s="8"/>
      <c r="C10" s="8"/>
      <c r="D10" s="8"/>
      <c r="E10" s="8"/>
      <c r="F10" s="8"/>
    </row>
    <row r="11" spans="1:6" ht="25">
      <c r="A11" s="8"/>
      <c r="B11" s="7" t="s">
        <v>33</v>
      </c>
      <c r="C11" s="8"/>
      <c r="D11" s="8"/>
      <c r="E11" s="8"/>
      <c r="F11" s="8"/>
    </row>
    <row r="12" spans="1:6">
      <c r="A12" s="4" t="s">
        <v>125</v>
      </c>
      <c r="B12" s="8"/>
      <c r="C12" s="8"/>
      <c r="D12" s="8"/>
      <c r="E12" s="8"/>
      <c r="F12" s="8"/>
    </row>
    <row r="13" spans="1:6" ht="26">
      <c r="A13" s="8"/>
      <c r="B13" s="5" t="s">
        <v>34</v>
      </c>
      <c r="C13" s="8"/>
      <c r="D13" s="8"/>
      <c r="E13" s="8"/>
      <c r="F13" s="8"/>
    </row>
    <row r="14" spans="1:6" ht="30.75" customHeight="1">
      <c r="A14" s="467" t="s">
        <v>126</v>
      </c>
      <c r="B14" s="467"/>
      <c r="C14" s="8"/>
      <c r="D14" s="8"/>
      <c r="E14" s="8"/>
      <c r="F14" s="8"/>
    </row>
    <row r="15" spans="1:6" ht="30.75" customHeight="1">
      <c r="A15" s="8"/>
      <c r="B15" s="5" t="s">
        <v>35</v>
      </c>
      <c r="C15" s="8"/>
      <c r="D15" s="8"/>
      <c r="E15" s="8"/>
      <c r="F15" s="8"/>
    </row>
    <row r="16" spans="1:6">
      <c r="A16" s="4" t="s">
        <v>127</v>
      </c>
      <c r="B16" s="8"/>
      <c r="C16" s="8"/>
      <c r="D16" s="8"/>
      <c r="E16" s="8"/>
      <c r="F16" s="8"/>
    </row>
    <row r="17" spans="1:6" ht="38.5">
      <c r="A17" s="8"/>
      <c r="B17" s="5" t="s">
        <v>36</v>
      </c>
      <c r="C17" s="8"/>
      <c r="D17" s="8"/>
      <c r="E17" s="8"/>
      <c r="F17" s="8"/>
    </row>
    <row r="18" spans="1:6">
      <c r="A18" s="4" t="s">
        <v>128</v>
      </c>
      <c r="B18" s="8"/>
      <c r="C18" s="8"/>
      <c r="D18" s="8"/>
      <c r="E18" s="8"/>
      <c r="F18" s="8"/>
    </row>
    <row r="19" spans="1:6" ht="26.9" customHeight="1">
      <c r="A19" s="8"/>
      <c r="B19" s="5" t="s">
        <v>37</v>
      </c>
      <c r="C19" s="8"/>
      <c r="D19" s="8"/>
      <c r="E19" s="8"/>
      <c r="F19" s="8"/>
    </row>
    <row r="20" spans="1:6">
      <c r="A20" s="4" t="s">
        <v>129</v>
      </c>
      <c r="B20" s="8"/>
      <c r="C20" s="8"/>
      <c r="D20" s="8"/>
      <c r="E20" s="8"/>
      <c r="F20" s="8"/>
    </row>
    <row r="21" spans="1:6" ht="38.5">
      <c r="A21" s="8"/>
      <c r="B21" s="5" t="s">
        <v>38</v>
      </c>
      <c r="C21" s="8"/>
      <c r="D21" s="8"/>
      <c r="E21" s="8"/>
      <c r="F21" s="8"/>
    </row>
    <row r="22" spans="1:6">
      <c r="A22" s="4" t="s">
        <v>130</v>
      </c>
      <c r="B22" s="8"/>
      <c r="C22" s="8"/>
      <c r="D22" s="8"/>
      <c r="E22" s="8"/>
      <c r="F22" s="8"/>
    </row>
    <row r="23" spans="1:6" ht="90" customHeight="1">
      <c r="A23" s="8"/>
      <c r="B23" s="5" t="s">
        <v>39</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31" t="s">
        <v>109</v>
      </c>
      <c r="D3" s="31"/>
    </row>
    <row r="4" spans="3:4">
      <c r="C4" t="s">
        <v>108</v>
      </c>
    </row>
    <row r="5" spans="3:4">
      <c r="C5" t="s">
        <v>110</v>
      </c>
    </row>
    <row r="6" spans="3:4">
      <c r="C6" t="s">
        <v>111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Запрошення</vt:lpstr>
      <vt:lpstr>Документи</vt:lpstr>
      <vt:lpstr>Додаток 2_Комерційна пропозиція</vt:lpstr>
      <vt:lpstr>Додаток 3_Технічна оцінка</vt:lpstr>
      <vt:lpstr>Додаток 3_Оцінювання (бали)</vt:lpstr>
      <vt:lpstr>FAQ_Tender</vt:lpstr>
      <vt:lpstr>legend</vt:lpstr>
      <vt:lpstr>fixed_fee</vt:lpstr>
      <vt:lpstr>'Додаток 2_Комерційна пропозиція'!Print_Area</vt:lpstr>
      <vt:lpstr>'Додаток 3_Оцінювання (бали)'!Print_Area</vt:lpstr>
      <vt:lpstr>'Додаток 3_Технічна оцінка'!Print_Area</vt:lpstr>
      <vt:lpstr>'Додаток 3_Технічна оцінка'!Print_Titles</vt:lpstr>
      <vt:lpstr>'Додаток 3_Технічна оцінка'!Wertung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Maienkova, Olena GIZ UA</cp:lastModifiedBy>
  <cp:revision/>
  <cp:lastPrinted>2023-02-01T14:31:08Z</cp:lastPrinted>
  <dcterms:created xsi:type="dcterms:W3CDTF">2015-10-29T07:24:41Z</dcterms:created>
  <dcterms:modified xsi:type="dcterms:W3CDTF">2024-08-29T09:10:33Z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